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ekran\Մրցույթներ\2026 թ գնման ընթ\26-20 Nersisyan\հրավեր\"/>
    </mc:Choice>
  </mc:AlternateContent>
  <bookViews>
    <workbookView xWindow="0" yWindow="0" windowWidth="24000" windowHeight="9435"/>
  </bookViews>
  <sheets>
    <sheet name="ԾԱՎԱԼԱԹԵՐԹ-ՆԱԽԱՀԱՇԻՎ" sheetId="4" r:id="rId1"/>
    <sheet name="Объемная ведомость-смета" sheetId="6" r:id="rId2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4" l="1"/>
  <c r="F158" i="4"/>
  <c r="F159" i="4" s="1"/>
  <c r="D155" i="4"/>
  <c r="D153" i="4"/>
  <c r="D152" i="4"/>
  <c r="D151" i="4"/>
  <c r="D133" i="4"/>
  <c r="D132" i="4"/>
  <c r="D119" i="4"/>
  <c r="D92" i="4"/>
  <c r="D82" i="4"/>
  <c r="D77" i="4"/>
  <c r="D76" i="4"/>
  <c r="D74" i="4"/>
  <c r="D73" i="4"/>
  <c r="D72" i="4"/>
  <c r="D71" i="4"/>
  <c r="D70" i="4"/>
  <c r="D69" i="4"/>
  <c r="D63" i="4"/>
  <c r="D45" i="4"/>
  <c r="D44" i="4"/>
  <c r="D39" i="4"/>
  <c r="D38" i="4"/>
  <c r="D36" i="4"/>
  <c r="D29" i="4"/>
  <c r="D27" i="4"/>
  <c r="D15" i="4"/>
  <c r="D13" i="4"/>
</calcChain>
</file>

<file path=xl/sharedStrings.xml><?xml version="1.0" encoding="utf-8"?>
<sst xmlns="http://schemas.openxmlformats.org/spreadsheetml/2006/main" count="584" uniqueCount="265">
  <si>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</si>
  <si>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</si>
  <si>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</si>
  <si>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</si>
  <si>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</si>
  <si>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</si>
  <si>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Լիցքի խտացում պնևմոգլդոնով մեկ հետքով 6 անցումով, 30սմ շերտի հաստությամբ, ջրի տարածումով</t>
  </si>
  <si>
    <t>1000մ³</t>
  </si>
  <si>
    <t>տ</t>
  </si>
  <si>
    <t>Հողային պաստառի մակերևույթի 
համահարթեցում մեխանիզմով</t>
  </si>
  <si>
    <t>100մ²</t>
  </si>
  <si>
    <t>գծմ</t>
  </si>
  <si>
    <t>մ³</t>
  </si>
  <si>
    <t>Դիտահորերի բարձրացում</t>
  </si>
  <si>
    <t>Դիտահորերի իջեցում</t>
  </si>
  <si>
    <t>Բետոնի բարձում մեքենային ձեռքով</t>
  </si>
  <si>
    <t>Դիտահորի կտրված մասի հավասարեցում բետոնե շաղախով, միջինը 3սմ հաստ.</t>
  </si>
  <si>
    <t>հատ</t>
  </si>
  <si>
    <t>Գրունտի ետլիցք</t>
  </si>
  <si>
    <t>Հենապատերի կառուցում</t>
  </si>
  <si>
    <t>Հենապատի քանդում մեխանիզմով, բարձում էքսկավատորով (1մ³)</t>
  </si>
  <si>
    <t>Խրամուղու փորում IV (10e) կարգի գրունտում  (1մ³) էքսկավատորով, կուտակում փոսորակի երկայնքով</t>
  </si>
  <si>
    <t>Հենապատի հետին մասում շեպերի ուղղում հանույթում</t>
  </si>
  <si>
    <t>Ավազակոպճային նախապատրաստական շերտի իրականացում  h=10սմ</t>
  </si>
  <si>
    <t>Հենապատի հիմքի կառուցում B-15 դասի բետոնից</t>
  </si>
  <si>
    <t>մ²</t>
  </si>
  <si>
    <t>Հենապատի իրանի կառուցում B-15 դասի բետոնից</t>
  </si>
  <si>
    <t>Հենապատի ջրամեկուսացում երկշերտ տաք բիտումի մածիկով</t>
  </si>
  <si>
    <t>Ընդամենը</t>
  </si>
  <si>
    <t>Երթևեկելի մաս</t>
  </si>
  <si>
    <t>I շերտ ասֆալտի շերտի իրականացում H=4սմ մանրահատիկ «Բ» տիպի ա/բետոնե խառնուրդից</t>
  </si>
  <si>
    <t>II շերտ.  խոշորահատիկ ծակոտկեն ասֆալտբետոն «Բ» տիպի h=6սմ</t>
  </si>
  <si>
    <t>III շերտ խճավազային նախաշերտի իրականացում (C5) 200մմ հաստ.</t>
  </si>
  <si>
    <t>Իջատեղերի և լայնացումների կառուցում</t>
  </si>
  <si>
    <t>Գոյություն ունեցող ճանապարհային հագուստի քանդում h=40սմ բուլդուզերով, տեղափոխելով 20մ</t>
  </si>
  <si>
    <t>Մայթերի կառուցում</t>
  </si>
  <si>
    <t>Շին աղբի դուրս բերում, հավաքում և բարձում ինքնաթափին ձեռքով</t>
  </si>
  <si>
    <t>Գոյություն ունեցող մայթի ծածկի քանդում ձեռքով</t>
  </si>
  <si>
    <t>Թեքահարթակների բազալտե եզրաքարերի տեղադրում 80x200մմ չափսի բետոնե հիմքի վրա</t>
  </si>
  <si>
    <t>Թեքահարթակի բազալտե սրբատաշ երեսպատում</t>
  </si>
  <si>
    <t>Բարձրությունը 1,1մ</t>
  </si>
  <si>
    <t>Մետաղական բազրիքների տեղադրում</t>
  </si>
  <si>
    <t>Տեղափոխում լցակույտ 13կմ</t>
  </si>
  <si>
    <t>Բազրիքի ներկում երկշերտ յուղային ներկով՝ նախնական ներկառաստումով</t>
  </si>
  <si>
    <t>Մետաղական բազրիք</t>
  </si>
  <si>
    <t>Կանգնակների անկյունակներ 63x63x6մմ</t>
  </si>
  <si>
    <t>Լրացման անկյունակներ 50x50x5մմ</t>
  </si>
  <si>
    <t>Բռնաձողի անկյունակ 70x70x6մմ</t>
  </si>
  <si>
    <t>Լրացման կանգնակներ  մետաղական ձողերով 12մմ</t>
  </si>
  <si>
    <t>Շերտաձողեր -5x50մմ</t>
  </si>
  <si>
    <t>Շերտաձողեր-10x120 մմ</t>
  </si>
  <si>
    <t>Ամրան A 500 C 12մմ</t>
  </si>
  <si>
    <t>Բազալտե թասակների տեղադրում (առանց նյութի արժեքի)</t>
  </si>
  <si>
    <t>Բազալտե թասակ 150x450մմ</t>
  </si>
  <si>
    <t>Բազալտե եզրաքարերի տեղադրում (150x300մմ) բետոնե հիմքի վրա</t>
  </si>
  <si>
    <t>Հիմքի ամրանային ցանց, 200x200մմ բջիջներով, ամրան A-500c 10մմ դասի ամրանով</t>
  </si>
  <si>
    <t>Իրանի ամրանային ցանց, 200x200մմ բջիջներով, ամրան A-500c 10մմ դասի ամրանով</t>
  </si>
  <si>
    <t>Նոր դիտահորի սալի տեղադրում 1200x1200 չափերի</t>
  </si>
  <si>
    <t>Բարձում ավտոինքնաթափեր էքսկավատորով (1մ³)</t>
  </si>
  <si>
    <t>Բարձում ավտոինքնթափեր էքսկավատորով (1մ³)</t>
  </si>
  <si>
    <t>Բազալտե եզրաքարերի քանդում, բարձում ավտոինքնաթափեր էքսկավատորով (1մ³)</t>
  </si>
  <si>
    <t>Գոյություն ունեցող մայթի ծածկի քանդում բուլդուզերով, տեղափոխելով 20մ</t>
  </si>
  <si>
    <t>Թեքահարթակնների ավազակոպճային շերտի իրականացում  h = 10սմ</t>
  </si>
  <si>
    <t>Հենապատի դեկորատիվ սվաղաներկի իրականացում</t>
  </si>
  <si>
    <t>Դիտահորի սալի 
ապամոնտաժում</t>
  </si>
  <si>
    <t>Հին դիտահորի 1200x1200 չափերի սալի բարձում ինքնաթափին էքսկավատորով (1մ³)</t>
  </si>
  <si>
    <t>Հիմնատակ խճից, h=12սմ</t>
  </si>
  <si>
    <t>Ց/ա հարթեցուցիչ չոր շերտի  իրականացում 10սմ (30%/70%)</t>
  </si>
  <si>
    <t>Բետոնե գունավոր սալիկների (տոմետ) տեղադրում 60մմ հաստ.</t>
  </si>
  <si>
    <t>Բետոնե միաձույլ եզրաշարի իրականացում B-15 դասի բետոնից (100x200մմ)</t>
  </si>
  <si>
    <t>Թեքահարթակնների հիմք B-15 դասի բետոնից, h=10սմ</t>
  </si>
  <si>
    <t>Բազալտե թասակ 500մմ</t>
  </si>
  <si>
    <t>ՀՀ Լոռու մարզի Վանաձոր համայնքի Հրաչյա Ներսիսյան փողոցի 1-ին նրբանցքի հիմնանորոգման նախագիծ</t>
  </si>
  <si>
    <t>Հողային աշխատանքներ</t>
  </si>
  <si>
    <t>Բազալտե եզրաքարերի քանդում ձեռքով</t>
  </si>
  <si>
    <t>Հենապատի իրանի ֆասադային հատվածի անհարթ դաշտային միջին քարե շարվածքի վերականգնում</t>
  </si>
  <si>
    <t>Խողովակների քսվածքային ջրամեկուսացում երկշերտ բիտումի մածիկով</t>
  </si>
  <si>
    <t>Գոյություն ունեցող մետաղական խողովակների տեղադրում  d=273մմ</t>
  </si>
  <si>
    <t>50x60 սմ ե/բ վաքի կառուցում</t>
  </si>
  <si>
    <t>Հեղեղատար կոյուղի</t>
  </si>
  <si>
    <t xml:space="preserve">Անձրևընդունիչների կառուցում </t>
  </si>
  <si>
    <t xml:space="preserve">Անձրևընդունիչների խողովակների կառուցում </t>
  </si>
  <si>
    <t>Բազրիքի հիմք, միաձույլ B15 դասի բետոնից 0,3x0,3x0,7մ չափի, ընդհանուր 17 հատ</t>
  </si>
  <si>
    <t>Ջրընդունիչի կառուցում</t>
  </si>
  <si>
    <t xml:space="preserve">Դիտահորերի բարձրացում միաձույլ B-20 դասի բետոնով (միջինը 10սմ հաստությամբ) </t>
  </si>
  <si>
    <t>Ե/բ դիտահորերի պատերի քանդում հարվածահար մուրճով, միջինը 10սմ հաստ.</t>
  </si>
  <si>
    <t>Ավելորդ IV կարգի գրունտի բարձում ինքնաթափին էքսկավատորով (0.65մ³)</t>
  </si>
  <si>
    <t>Պլաստմասե խողովակի շուրջ ավազային շերտի իրականացում (խողովակի տակ 10սմ հաստ., խողովակի վերևի մասը՝ 1/3D=17սմ, և խողովակի կողքերը՝ փոսորակի լայնությամբ)</t>
  </si>
  <si>
    <t>Պոլիէթիլենային կոյուղու ծալքավոր խողովակի տեղադրում d=500մմ</t>
  </si>
  <si>
    <t>Պլաստմասե խողովակի շուրջ ավազային շերտի իրականացում (խողովակի տակ 10սմ հաստ., խողովակի վերևի մասը՝ 1/3D=10սմ, և խողովակի կողքերը՝ փոսորակի լայնությամբ)</t>
  </si>
  <si>
    <t>Պոլիէթիլենային կոյուղու ծալքավոր խողովակի տեղադրում d=300մմ</t>
  </si>
  <si>
    <t>Ջրընդունիչի դիտահորի խճային նախապատրաստական շերտի իրականացում 10սմ հաստ.</t>
  </si>
  <si>
    <t>Ջրընդունիչի դիտահորի միաձույլ հիմքի կառուցում B-20 դասի բետոնից, 25սմ հաստ</t>
  </si>
  <si>
    <t>Ջրընդունիչի դիտահորի միաձույլ իրանի կառուցում B-20 դասի բետոնից, 25սմ հաստ</t>
  </si>
  <si>
    <t>Թուջե ճաղաշարի տեղադրում, թուջե շրջանակով 70x70 չափի</t>
  </si>
  <si>
    <t>10eIV խմբի գրունտում փոսորակի փորում (0.65մ³) շերեփով էքսկավատորով</t>
  </si>
  <si>
    <t>10e IV կարգի գրունտի կուտակում բուլդոզերով 10մ հեռավորությամբ</t>
  </si>
  <si>
    <t>100գծմ</t>
  </si>
  <si>
    <t>Գոյություն ունեցող ասֆալտբետոնե շերտի կտրում մեխանիզմով</t>
  </si>
  <si>
    <t xml:space="preserve">10eIV խմբի գրունտում փոսորակի փորում (0.65մ³) շերեփով էքսկավատորով, կուտակում խրամուղու երկայնքով </t>
  </si>
  <si>
    <t>Բուլդուզերով տեղափոխում 20մ լիցք</t>
  </si>
  <si>
    <t xml:space="preserve">10eIV կարգի գրունտում փոսորակի փորում (0.65մ³) շերեփով էքսկավատորով, կուտակում դիտահորի կողքին </t>
  </si>
  <si>
    <t>Քսվածքային ջրամեկուսացում</t>
  </si>
  <si>
    <t>Հավաքովի ե/բ վաքեր (50x60սմ), L=3մ</t>
  </si>
  <si>
    <t>Ջրամեկուսացում երկշերտ 
տաք բիտումով</t>
  </si>
  <si>
    <t>Ջրընդունիչի տեդադրում</t>
  </si>
  <si>
    <t>Անկյունակ 45x45x4</t>
  </si>
  <si>
    <t>Մետաղական էլեմենտների 
յուղաներկում</t>
  </si>
  <si>
    <t>Շվելեր 12</t>
  </si>
  <si>
    <t>Ամրանային ցանց 100x100x4</t>
  </si>
  <si>
    <t>Միաձույլ բետոն B-15 դասի բետոնից</t>
  </si>
  <si>
    <t>Ճանապարհային հավաքովի սալերի տեղադրում (առանց սալի արժեքի)</t>
  </si>
  <si>
    <t>III շերտ, խիճ 12սմ</t>
  </si>
  <si>
    <t>II շերտ, ավազային շերտ 
h=15սմ</t>
  </si>
  <si>
    <t>Բետոն B-25 հնարավոր բացարկները լրացնելու համար</t>
  </si>
  <si>
    <t>Բիտում կարանների 
ջրամեկուսացման համար</t>
  </si>
  <si>
    <t>10e IV կարգի գրունտի մշակում բուլդուզերով, տեղափոխելով 50մ լիցք</t>
  </si>
  <si>
    <t>Ավազակոպճային շերտ  h=10սմ</t>
  </si>
  <si>
    <t>I շերտ, ճանապարհային սալ, նախալարված, ПАГ-14 (3,5х2х0,14)</t>
  </si>
  <si>
    <t>10e IV կարգի գրունտի մշակում  (0.65մ³) շերեփով էքսկավատորով</t>
  </si>
  <si>
    <t>Թեքահարթակների կառուցում</t>
  </si>
  <si>
    <r>
      <rPr>
        <sz val="11"/>
        <color indexed="8"/>
        <rFont val="Sylfaen"/>
        <family val="1"/>
        <charset val="204"/>
      </rPr>
      <t>1000մ³</t>
    </r>
  </si>
  <si>
    <r>
      <t>10e IV</t>
    </r>
    <r>
      <rPr>
        <sz val="11"/>
        <color rgb="FF000000"/>
        <rFont val="Sylfaen"/>
        <family val="1"/>
        <charset val="204"/>
      </rPr>
      <t xml:space="preserve"> կարգի գրունտի մշակում բուլդուզերով, տեղափոխելով 30մ լիցք</t>
    </r>
  </si>
  <si>
    <r>
      <rPr>
        <sz val="11"/>
        <color indexed="8"/>
        <rFont val="Sylfaen"/>
        <family val="1"/>
        <charset val="204"/>
      </rPr>
      <t>100մ²</t>
    </r>
  </si>
  <si>
    <r>
      <rPr>
        <sz val="11"/>
        <color indexed="8"/>
        <rFont val="Sylfaen"/>
        <family val="1"/>
        <charset val="204"/>
      </rPr>
      <t>մ³</t>
    </r>
  </si>
  <si>
    <r>
      <rPr>
        <sz val="11"/>
        <color indexed="8"/>
        <rFont val="Sylfaen"/>
        <family val="1"/>
        <charset val="204"/>
      </rPr>
      <t>Ավելորդ IV կարգի գրունտի բարձում ինքնաթափին էքսկավատորով (1մ³)</t>
    </r>
  </si>
  <si>
    <r>
      <rPr>
        <sz val="11"/>
        <color indexed="8"/>
        <rFont val="Sylfaen"/>
        <family val="1"/>
        <charset val="204"/>
      </rPr>
      <t>մ²</t>
    </r>
  </si>
  <si>
    <r>
      <rPr>
        <sz val="11"/>
        <color indexed="8"/>
        <rFont val="Sylfaen"/>
        <family val="1"/>
        <charset val="204"/>
      </rPr>
      <t>Անկյունակ</t>
    </r>
    <r>
      <rPr>
        <sz val="11"/>
        <color indexed="10"/>
        <rFont val="Sylfaen"/>
        <family val="1"/>
        <charset val="204"/>
      </rPr>
      <t xml:space="preserve"> </t>
    </r>
    <r>
      <rPr>
        <sz val="11"/>
        <color indexed="8"/>
        <rFont val="Sylfaen"/>
        <family val="1"/>
        <charset val="204"/>
      </rPr>
      <t>90x56x6</t>
    </r>
  </si>
  <si>
    <t>ԾԱՎԱԼԱԹԵՐԹ-ՆԱԽԱՀԱՇԻՎ</t>
  </si>
  <si>
    <t>Объемная ведомость-смета</t>
  </si>
  <si>
    <t>Работы  по капитальному ремонту 1-го переулка улицы Грачья  Нерсисяна общины Ванадзор</t>
  </si>
  <si>
    <t xml:space="preserve">N/N                      </t>
  </si>
  <si>
    <t xml:space="preserve">                              Наименование</t>
  </si>
  <si>
    <t>Ед. изм</t>
  </si>
  <si>
    <t>Кол.во</t>
  </si>
  <si>
    <t>Цена за ед.</t>
  </si>
  <si>
    <t>Тыс. драм</t>
  </si>
  <si>
    <t>Стоимость</t>
  </si>
  <si>
    <t>Земляные работы</t>
  </si>
  <si>
    <t xml:space="preserve">Обработка грунта  10e IV  категории  бульдозером,вывоз грунта до 50м </t>
  </si>
  <si>
    <t>1000м³</t>
  </si>
  <si>
    <t>Уплотнение грунта пневмокатками по 6 проходов по одному следу, толщина слоя 30 см, с поливом водой</t>
  </si>
  <si>
    <t xml:space="preserve">Обработка грунта  10e IV  категории  бульдозером,вывоз грунта до 30м </t>
  </si>
  <si>
    <t>Погрузка грунта на а/самосвалы(1м³)</t>
  </si>
  <si>
    <t>Вывоза  мусора до 13км</t>
  </si>
  <si>
    <t>тн</t>
  </si>
  <si>
    <t>Выравнивание поверхности грунта с помощью механизма</t>
  </si>
  <si>
    <t>100м²</t>
  </si>
  <si>
    <t>Проезжая часть</t>
  </si>
  <si>
    <t>Установка сборных дорожных плит (без стоимости плиты)</t>
  </si>
  <si>
    <t>м³</t>
  </si>
  <si>
    <t>Слой I, дорожная плита, предварительно напряженная, ПАГ - 14 (3, 5х2х0, 14)</t>
  </si>
  <si>
    <t>шт</t>
  </si>
  <si>
    <t xml:space="preserve">Слой II, песчаный слой </t>
  </si>
  <si>
    <t>h=15 см</t>
  </si>
  <si>
    <t>Слой III, гравий 12 см</t>
  </si>
  <si>
    <t>Бетон Б-25 для заполнения щелей</t>
  </si>
  <si>
    <t>Арматура 500С 12мм</t>
  </si>
  <si>
    <t>Битумная мастика для гидроизоляции швов</t>
  </si>
  <si>
    <t>Строительство откосов и расширений</t>
  </si>
  <si>
    <t>Разборка существующего дорожного покрытия бульдозером h=40см, вывоз до 20м</t>
  </si>
  <si>
    <t>Погрузка на а/самосвал  экскаватором  (1 м3)</t>
  </si>
  <si>
    <t>Вывоз мусора до 13км</t>
  </si>
  <si>
    <t>Установка базальтовых бордюров (150x300 мм) на бетонном основании</t>
  </si>
  <si>
    <t>пм</t>
  </si>
  <si>
    <t>Бетон Б-25 для заполнения возможных щелей</t>
  </si>
  <si>
    <t>Арматура А500С 12мм</t>
  </si>
  <si>
    <t>Устройство  тротуаров</t>
  </si>
  <si>
    <t>Разборка базальтовых бордюров, погрузка  самосвал экскаватором (1 м3)</t>
  </si>
  <si>
    <t>Разборка базальтового бордюра вручную</t>
  </si>
  <si>
    <t>Вывоз, сбор и погрузка мусора на самосвал вручную</t>
  </si>
  <si>
    <t>Разборка существующего тротуарного покрытия бульдозером, перемещение до 20 м</t>
  </si>
  <si>
    <t>Погрузка на самосвал экскаватором (1 м3)</t>
  </si>
  <si>
    <t>Разборка существующего покрытия тротуара вручную</t>
  </si>
  <si>
    <t>Устройство монолитного бетонного бордюра из бетона класса B-15 (100x200 мм)</t>
  </si>
  <si>
    <t>Основание из гравия, h=12см</t>
  </si>
  <si>
    <t>Устройство  сухой стяжки толщ. 10см (30%/70%)</t>
  </si>
  <si>
    <t>Укладка  цветной бетонной плитки (томет) толщиной 60мм.</t>
  </si>
  <si>
    <t>Восстановление неровного слоя среднего камня фасадной части подпорной стенки</t>
  </si>
  <si>
    <t>м²</t>
  </si>
  <si>
    <t>Установка базальтовых колпаков (без учета стоимости материала)</t>
  </si>
  <si>
    <t>Базальтовые колпаки 150x450мм</t>
  </si>
  <si>
    <t>Установка  существующих металлических труб d=273 мм</t>
  </si>
  <si>
    <t>Гидроизоляция труб двухслойной битумной мастикой</t>
  </si>
  <si>
    <t>Конструкция ж/б лотки 50x60 см</t>
  </si>
  <si>
    <t>Обработка  грунта  10е IV категории (0,65 м3)  ковшовым экскаватором</t>
  </si>
  <si>
    <t>Вывоз  грунта  бульдозером до 20 м</t>
  </si>
  <si>
    <t>Погрузка  грунта  IV категории на самосвал экскаватором (0,65 м3)</t>
  </si>
  <si>
    <t>Слой щебня h=10 см</t>
  </si>
  <si>
    <t>Сборные ж/б лотки (50x60 см), L=3 м</t>
  </si>
  <si>
    <t>Гидроизоляция двухслойным горячим битумом</t>
  </si>
  <si>
    <t>Ливневая канализация</t>
  </si>
  <si>
    <t>Сборка дождеприемников</t>
  </si>
  <si>
    <t>Копание ямы в грунте (0,65 м3) ковшовым экскаватором 10eIV категории, сбор рядом с колодцем</t>
  </si>
  <si>
    <t>Сбор грунта 10еIV категории бульдозером до 10 м</t>
  </si>
  <si>
    <t>Погрузка  излишнего грунта  IVкатегории  на самосвал экскаватором (0,65 м3)</t>
  </si>
  <si>
    <t>Устройство  гравийного слоя  для водоприемного колодца толщиной 10 см.</t>
  </si>
  <si>
    <t>Конструкция монолитного основания водоприемного колодца из бетона марки  в-20, толщиной 25 см</t>
  </si>
  <si>
    <t>Устройство монолитного корпуса водоприёмного колодца из бетона марки В-20 толщиной 25 см</t>
  </si>
  <si>
    <t>Установка чугунных перил с чугунной рамой размером 70x70</t>
  </si>
  <si>
    <t>Засыпка грунта</t>
  </si>
  <si>
    <r>
      <t xml:space="preserve">Конструкция </t>
    </r>
    <r>
      <rPr>
        <b/>
        <sz val="10"/>
        <color rgb="FF0A0A0A"/>
        <rFont val="Arial"/>
        <family val="2"/>
        <charset val="204"/>
      </rPr>
      <t>дождеприемников</t>
    </r>
    <r>
      <rPr>
        <sz val="10"/>
        <color rgb="FF0A0A0A"/>
        <rFont val="Arial"/>
        <family val="2"/>
        <charset val="204"/>
      </rPr>
      <t> </t>
    </r>
  </si>
  <si>
    <t>Копание ямы в грунте  10eIV категории (0,65 м³)  ковшовым экскаватором</t>
  </si>
  <si>
    <t>Сбор   грунта 10е IV категории бульдозером до 10 м</t>
  </si>
  <si>
    <t>Устройство слоя песка вокруг пластиковой трубы (толщиной 10 см под трубой, 1/3D=10 см над трубой и по бокам трубы  по ширине ямы)</t>
  </si>
  <si>
    <t>Монтаж полиэтиленовой гофрированной канализационной трубы d=300мм</t>
  </si>
  <si>
    <t>Монтаж полиэтиленовой гофрированной канализационной трубы d=500мм</t>
  </si>
  <si>
    <t>Резка существующего слоя асфальтобетона с помощью механизма</t>
  </si>
  <si>
    <t>100пм</t>
  </si>
  <si>
    <r>
      <t>Копание ямы в грунте  10eIV категории (0,65 м³)  ковшовым экскаватором,</t>
    </r>
    <r>
      <rPr>
        <sz val="12"/>
        <color theme="1"/>
        <rFont val="Arial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сбор вдоль траншеи</t>
    </r>
  </si>
  <si>
    <t>Устройство слоя песка вокруг пластиковой трубы (толщиной 10 см под трубой, 1/3D=17 см над трубой и по бокам трубы  по ширине ямы)</t>
  </si>
  <si>
    <t>Устройство первого слоя асфальтобетона высотой H=4см из мелкозернистой бетонной смеси марки «Б»</t>
  </si>
  <si>
    <t>Слой II: крупнозернистый пористый асфальтобетон типа «Б» h=6см</t>
  </si>
  <si>
    <t>Устройство третьего  песчано-гравийного слоя (С5) толщиной 200 мм.</t>
  </si>
  <si>
    <t>Строительство пандусов</t>
  </si>
  <si>
    <t>Установка базальтовых бордюров для пандусов на бетонном основании размером 80x200 мм</t>
  </si>
  <si>
    <t>Облицовка  пандуса</t>
  </si>
  <si>
    <t>Основание пандусов из бетона марки в-15, h=10 см</t>
  </si>
  <si>
    <t>Устройство  слой щебня на пандусы h = 10 см</t>
  </si>
  <si>
    <t>Металлические перила</t>
  </si>
  <si>
    <t>Установка металлических перил</t>
  </si>
  <si>
    <t>Уголки для стоек 63x63x6 мм</t>
  </si>
  <si>
    <t>Уголки заполнения 50х50х5мм</t>
  </si>
  <si>
    <t>Уголок  для ручки70x70x6 мм</t>
  </si>
  <si>
    <t>Заполнение стоек  металлическими стержнями 12 мм</t>
  </si>
  <si>
    <t>Полосы металлические -5x50мм</t>
  </si>
  <si>
    <t>Полосы металлические -10x120 мм</t>
  </si>
  <si>
    <t>Арматура А 500 С 12 мм</t>
  </si>
  <si>
    <t>Покраска перил двухслойной масляной краской</t>
  </si>
  <si>
    <t>Основание перил из монолитного бетона марки B15 размером 0,3x0,3x0, 7 м, всего 17 штук</t>
  </si>
  <si>
    <t>Строительство подпорных стен</t>
  </si>
  <si>
    <t>Высота 1,1 м</t>
  </si>
  <si>
    <t>Разборка подпорной стены механизмом, погрузка экскаватором (1 м3)</t>
  </si>
  <si>
    <t>Копание траншеи в грунте  IV (10e)категории  (1 м3) экскаватором</t>
  </si>
  <si>
    <t xml:space="preserve">Выпрямление  задней части подпорной стены </t>
  </si>
  <si>
    <t>Слой  щебня h=10 см</t>
  </si>
  <si>
    <t>Устройство  основания подпорной стены из бетона марки в-15</t>
  </si>
  <si>
    <t>Устройство каркаса подпорной стены из бетона марки B-15</t>
  </si>
  <si>
    <t>Гидроизоляция подпорной стены двухслойной горячей битумной мастикой</t>
  </si>
  <si>
    <t>Армирующая сетка для корпуса с ячейками 200x200 мм, тип арматуры А-500c 10 мм</t>
  </si>
  <si>
    <t>Арматурная сетка основания, с ячейками 200x200 мм, тип арматуры А-500c 10 мм</t>
  </si>
  <si>
    <t>Погрузка  грунта IV категории на самосвал  экскаватором(1м³)</t>
  </si>
  <si>
    <t>Базальтовый колпак 500мм</t>
  </si>
  <si>
    <t>Декоративные  штукатурки для подпорной стены</t>
  </si>
  <si>
    <t>Строительство водоприемника</t>
  </si>
  <si>
    <t>Установка водоприемника</t>
  </si>
  <si>
    <t>Арматурная сетка 100x100x4</t>
  </si>
  <si>
    <t>Швеллер 12</t>
  </si>
  <si>
    <t>Уголок 45x45x4</t>
  </si>
  <si>
    <r>
      <t>Уголок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90x56x6</t>
    </r>
  </si>
  <si>
    <t>Монолитный бетон из бетона марки В-15</t>
  </si>
  <si>
    <t xml:space="preserve"> Гидроизоляционное покрытие</t>
  </si>
  <si>
    <t>Масляная окраска металлических элементов</t>
  </si>
  <si>
    <t>Поднятие верхней губы смотрового колодца</t>
  </si>
  <si>
    <t>Демонтаж плиты колодца</t>
  </si>
  <si>
    <t>Подъем верхней губы колодца монолитным бетоном марки -В20 (средняя толщина 10 см)</t>
  </si>
  <si>
    <t>Опускание верхней губы смотрового колодца</t>
  </si>
  <si>
    <t>Снос  ж/б стен колодцев отбойным молотком толщиной в среднем 10 см.</t>
  </si>
  <si>
    <t>Погрузка  бетона в машину вручную</t>
  </si>
  <si>
    <t>Выравнивание вырезанной части колодца бетонным раствором, средняя толщина 3 см.</t>
  </si>
  <si>
    <t>Погрузка плиты старого колодца на самосвал экскаватором (1 м3)размером 1200x1200</t>
  </si>
  <si>
    <t>Установка новой  плиты размером 1200x1200</t>
  </si>
  <si>
    <t xml:space="preserve">Всего </t>
  </si>
  <si>
    <t>НДС 20%</t>
  </si>
  <si>
    <t>ԱԱՀ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</si>
</sst>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"/>
    <numFmt numFmtId="167" formatCode="0.0000"/>
    <numFmt numFmtId="168" formatCode="0.0000_ "/>
    <numFmt numFmtId="169" formatCode="0_ 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rgb="FF000000"/>
      <name val="Sylfaen"/>
      <family val="1"/>
      <charset val="204"/>
    </font>
    <font>
      <sz val="11"/>
      <name val="Sylfaen"/>
      <family val="1"/>
      <charset val="204"/>
    </font>
    <font>
      <sz val="11"/>
      <color indexed="10"/>
      <name val="Sylfaen"/>
      <family val="1"/>
      <charset val="204"/>
    </font>
    <font>
      <b/>
      <sz val="11"/>
      <name val="Sylfae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Sylfae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rgb="FF000000"/>
      <name val="Sylfaen"/>
      <family val="1"/>
      <charset val="204"/>
    </font>
    <font>
      <b/>
      <sz val="12"/>
      <color rgb="FF000000"/>
      <name val="Sylfaen"/>
      <family val="1"/>
      <charset val="204"/>
    </font>
    <font>
      <b/>
      <sz val="10"/>
      <color rgb="FF0A0A0A"/>
      <name val="Arial"/>
      <family val="2"/>
      <charset val="204"/>
    </font>
    <font>
      <sz val="10"/>
      <color rgb="FF0A0A0A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6" fillId="0" borderId="6" xfId="0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/>
    </xf>
    <xf numFmtId="2" fontId="7" fillId="0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center" wrapText="1"/>
    </xf>
    <xf numFmtId="165" fontId="7" fillId="0" borderId="6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 wrapText="1"/>
    </xf>
    <xf numFmtId="169" fontId="7" fillId="0" borderId="6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1" fontId="7" fillId="2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1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167" fontId="7" fillId="0" borderId="6" xfId="0" applyNumberFormat="1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167" fontId="7" fillId="2" borderId="6" xfId="0" applyNumberFormat="1" applyFont="1" applyFill="1" applyBorder="1" applyAlignment="1">
      <alignment horizontal="center" vertical="center"/>
    </xf>
    <xf numFmtId="2" fontId="7" fillId="2" borderId="6" xfId="0" applyNumberFormat="1" applyFont="1" applyFill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66" fontId="7" fillId="2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2" fontId="7" fillId="0" borderId="5" xfId="0" applyNumberFormat="1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7" fontId="7" fillId="0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top" wrapText="1"/>
    </xf>
    <xf numFmtId="168" fontId="7" fillId="0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>
      <alignment vertical="center"/>
    </xf>
    <xf numFmtId="0" fontId="7" fillId="0" borderId="6" xfId="0" applyFont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center" wrapText="1"/>
    </xf>
    <xf numFmtId="165" fontId="7" fillId="2" borderId="6" xfId="0" applyNumberFormat="1" applyFont="1" applyFill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wrapText="1"/>
    </xf>
    <xf numFmtId="2" fontId="6" fillId="0" borderId="0" xfId="0" applyNumberFormat="1" applyFont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6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center" shrinkToFit="1"/>
    </xf>
    <xf numFmtId="2" fontId="6" fillId="0" borderId="0" xfId="0" applyNumberFormat="1" applyFont="1" applyAlignment="1">
      <alignment horizontal="center"/>
    </xf>
    <xf numFmtId="0" fontId="7" fillId="0" borderId="0" xfId="0" applyFont="1" applyAlignment="1"/>
    <xf numFmtId="2" fontId="14" fillId="0" borderId="0" xfId="0" applyNumberFormat="1" applyFont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166" fontId="7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/>
    </xf>
    <xf numFmtId="0" fontId="9" fillId="3" borderId="15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0" fontId="9" fillId="3" borderId="14" xfId="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0" fontId="9" fillId="0" borderId="15" xfId="0" applyFont="1" applyBorder="1">
      <alignment vertical="center"/>
    </xf>
    <xf numFmtId="0" fontId="3" fillId="0" borderId="15" xfId="0" applyFont="1" applyBorder="1" applyAlignment="1">
      <alignment vertical="center" wrapText="1"/>
    </xf>
    <xf numFmtId="0" fontId="7" fillId="3" borderId="15" xfId="0" applyFont="1" applyFill="1" applyBorder="1" applyAlignment="1">
      <alignment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0" borderId="14" xfId="0" applyFont="1" applyBorder="1">
      <alignment vertical="center"/>
    </xf>
    <xf numFmtId="0" fontId="3" fillId="3" borderId="15" xfId="0" applyFont="1" applyFill="1" applyBorder="1">
      <alignment vertical="center"/>
    </xf>
    <xf numFmtId="0" fontId="3" fillId="0" borderId="15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/>
    </xf>
    <xf numFmtId="0" fontId="15" fillId="0" borderId="14" xfId="0" applyFont="1" applyBorder="1">
      <alignment vertical="center"/>
    </xf>
    <xf numFmtId="0" fontId="15" fillId="0" borderId="15" xfId="0" applyFont="1" applyBorder="1">
      <alignment vertical="center"/>
    </xf>
    <xf numFmtId="0" fontId="15" fillId="0" borderId="15" xfId="0" applyFont="1" applyBorder="1" applyAlignment="1"/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/>
    </xf>
    <xf numFmtId="166" fontId="7" fillId="2" borderId="6" xfId="0" applyNumberFormat="1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2" fontId="7" fillId="0" borderId="6" xfId="0" applyNumberFormat="1" applyFont="1" applyFill="1" applyBorder="1" applyAlignment="1">
      <alignment horizontal="center"/>
    </xf>
    <xf numFmtId="0" fontId="1" fillId="0" borderId="6" xfId="0" applyFont="1" applyBorder="1">
      <alignment vertical="center"/>
    </xf>
    <xf numFmtId="2" fontId="1" fillId="0" borderId="6" xfId="0" applyNumberFormat="1" applyFont="1" applyBorder="1" applyAlignment="1">
      <alignment vertical="center"/>
    </xf>
    <xf numFmtId="2" fontId="6" fillId="0" borderId="6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6" fillId="0" borderId="6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166" fontId="7" fillId="0" borderId="7" xfId="0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166" fontId="7" fillId="2" borderId="6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vertical="center" wrapText="1"/>
    </xf>
    <xf numFmtId="0" fontId="9" fillId="3" borderId="14" xfId="0" applyFont="1" applyFill="1" applyBorder="1" applyAlignment="1">
      <alignment vertical="center" wrapText="1"/>
    </xf>
    <xf numFmtId="0" fontId="9" fillId="0" borderId="14" xfId="0" applyFont="1" applyBorder="1" applyAlignment="1">
      <alignment horizontal="center" vertical="center"/>
    </xf>
    <xf numFmtId="0" fontId="9" fillId="3" borderId="16" xfId="0" applyFont="1" applyFill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161</xdr:row>
      <xdr:rowOff>57150</xdr:rowOff>
    </xdr:from>
    <xdr:to>
      <xdr:col>3</xdr:col>
      <xdr:colOff>44909</xdr:colOff>
      <xdr:row>161</xdr:row>
      <xdr:rowOff>59056</xdr:rowOff>
    </xdr:to>
    <xdr:pic>
      <xdr:nvPicPr>
        <xdr:cNvPr id="6" name="Picture 4" descr="Signature">
          <a:extLst>
            <a:ext uri="{FF2B5EF4-FFF2-40B4-BE49-F238E27FC236}">
              <a16:creationId xmlns="" xmlns:a16="http://schemas.microsoft.com/office/drawing/2014/main" id="{C4945CC7-2804-44F8-B1CD-4ABC41B7D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2880" y="64674750"/>
          <a:ext cx="631825" cy="504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tabSelected="1" topLeftCell="A142" zoomScale="90" zoomScaleNormal="90" workbookViewId="0">
      <selection activeCell="B115" sqref="B115"/>
    </sheetView>
  </sheetViews>
  <sheetFormatPr defaultColWidth="8.7109375" defaultRowHeight="15"/>
  <cols>
    <col min="1" max="1" width="5.42578125" style="51" customWidth="1"/>
    <col min="2" max="2" width="51.5703125" style="51" customWidth="1"/>
    <col min="3" max="3" width="13" style="51" customWidth="1"/>
    <col min="4" max="4" width="9.28515625" style="51" customWidth="1"/>
    <col min="5" max="5" width="11.28515625" style="51" customWidth="1"/>
    <col min="6" max="6" width="14.5703125" style="51" customWidth="1"/>
    <col min="7" max="16384" width="8.7109375" style="51"/>
  </cols>
  <sheetData>
    <row r="1" spans="1:6" ht="32.25" customHeight="1">
      <c r="A1" s="145" t="s">
        <v>128</v>
      </c>
      <c r="B1" s="145"/>
      <c r="C1" s="145"/>
      <c r="D1" s="145"/>
      <c r="E1" s="145"/>
      <c r="F1" s="145"/>
    </row>
    <row r="2" spans="1:6" ht="45.95" customHeight="1">
      <c r="A2" s="146" t="s">
        <v>72</v>
      </c>
      <c r="B2" s="146"/>
      <c r="C2" s="146"/>
      <c r="D2" s="146"/>
      <c r="E2" s="147"/>
      <c r="F2" s="147"/>
    </row>
    <row r="3" spans="1:6" ht="63" customHeight="1">
      <c r="A3" s="52" t="s">
        <v>0</v>
      </c>
      <c r="B3" s="53" t="s">
        <v>1</v>
      </c>
      <c r="C3" s="53" t="s">
        <v>2</v>
      </c>
      <c r="D3" s="53" t="s">
        <v>3</v>
      </c>
      <c r="E3" s="54" t="s">
        <v>4</v>
      </c>
      <c r="F3" s="55" t="s">
        <v>5</v>
      </c>
    </row>
    <row r="4" spans="1:6" ht="14.25" customHeight="1">
      <c r="A4" s="1">
        <v>1</v>
      </c>
      <c r="B4" s="1">
        <v>2</v>
      </c>
      <c r="C4" s="1">
        <v>3</v>
      </c>
      <c r="D4" s="1">
        <v>4</v>
      </c>
      <c r="E4" s="2">
        <v>5</v>
      </c>
      <c r="F4" s="2">
        <v>6</v>
      </c>
    </row>
    <row r="5" spans="1:6" ht="30" customHeight="1">
      <c r="A5" s="1"/>
      <c r="B5" s="1" t="s">
        <v>73</v>
      </c>
      <c r="C5" s="1"/>
      <c r="D5" s="1"/>
      <c r="E5" s="2"/>
      <c r="F5" s="2"/>
    </row>
    <row r="6" spans="1:6" ht="30" customHeight="1">
      <c r="A6" s="14">
        <v>1</v>
      </c>
      <c r="B6" s="15" t="s">
        <v>116</v>
      </c>
      <c r="C6" s="14" t="s">
        <v>121</v>
      </c>
      <c r="D6" s="14">
        <v>5.0000000000000001E-3</v>
      </c>
      <c r="E6" s="3">
        <v>1498.8000371710325</v>
      </c>
      <c r="F6" s="3">
        <v>7.4940001858551621</v>
      </c>
    </row>
    <row r="7" spans="1:6" ht="54.75" customHeight="1">
      <c r="A7" s="43">
        <v>2</v>
      </c>
      <c r="B7" s="4" t="s">
        <v>6</v>
      </c>
      <c r="C7" s="43" t="s">
        <v>7</v>
      </c>
      <c r="D7" s="43">
        <v>5.0000000000000001E-3</v>
      </c>
      <c r="E7" s="3">
        <v>846.21353604862531</v>
      </c>
      <c r="F7" s="3">
        <v>4.2310676802431271</v>
      </c>
    </row>
    <row r="8" spans="1:6" ht="47.25" customHeight="1">
      <c r="A8" s="43">
        <v>3</v>
      </c>
      <c r="B8" s="4" t="s">
        <v>122</v>
      </c>
      <c r="C8" s="43" t="s">
        <v>121</v>
      </c>
      <c r="D8" s="5">
        <v>1.6060000000000001</v>
      </c>
      <c r="E8" s="3">
        <v>1029.3253190176727</v>
      </c>
      <c r="F8" s="3">
        <v>1653.0964623423824</v>
      </c>
    </row>
    <row r="9" spans="1:6" ht="30" customHeight="1">
      <c r="A9" s="14">
        <v>4</v>
      </c>
      <c r="B9" s="6" t="s">
        <v>58</v>
      </c>
      <c r="C9" s="37" t="s">
        <v>7</v>
      </c>
      <c r="D9" s="7">
        <v>1.6060000000000001</v>
      </c>
      <c r="E9" s="3">
        <v>768.64087382944547</v>
      </c>
      <c r="F9" s="3">
        <v>1234.4372433700896</v>
      </c>
    </row>
    <row r="10" spans="1:6" ht="30" customHeight="1">
      <c r="A10" s="14">
        <v>5</v>
      </c>
      <c r="B10" s="15" t="s">
        <v>42</v>
      </c>
      <c r="C10" s="10" t="s">
        <v>8</v>
      </c>
      <c r="D10" s="16">
        <v>3051</v>
      </c>
      <c r="E10" s="3">
        <v>3.5990395769848695</v>
      </c>
      <c r="F10" s="3">
        <v>10980.669749380839</v>
      </c>
    </row>
    <row r="11" spans="1:6" ht="30" customHeight="1">
      <c r="A11" s="43">
        <v>6</v>
      </c>
      <c r="B11" s="8" t="s">
        <v>9</v>
      </c>
      <c r="C11" s="43" t="s">
        <v>10</v>
      </c>
      <c r="D11" s="9">
        <v>28</v>
      </c>
      <c r="E11" s="3">
        <v>37.589968915175305</v>
      </c>
      <c r="F11" s="3">
        <v>1052.5191296249086</v>
      </c>
    </row>
    <row r="12" spans="1:6" ht="30" customHeight="1">
      <c r="A12" s="1"/>
      <c r="B12" s="1" t="s">
        <v>29</v>
      </c>
      <c r="C12" s="1"/>
      <c r="D12" s="1"/>
      <c r="E12" s="3"/>
      <c r="F12" s="3"/>
    </row>
    <row r="13" spans="1:6" ht="30" customHeight="1">
      <c r="A13" s="10">
        <v>1</v>
      </c>
      <c r="B13" s="11" t="s">
        <v>111</v>
      </c>
      <c r="C13" s="10" t="s">
        <v>12</v>
      </c>
      <c r="D13" s="12">
        <f>2800*0.14</f>
        <v>392.00000000000006</v>
      </c>
      <c r="E13" s="13">
        <v>8.4140454736435295</v>
      </c>
      <c r="F13" s="13">
        <v>3298.3058256682643</v>
      </c>
    </row>
    <row r="14" spans="1:6" ht="30" customHeight="1">
      <c r="A14" s="14">
        <v>2</v>
      </c>
      <c r="B14" s="15" t="s">
        <v>118</v>
      </c>
      <c r="C14" s="14" t="s">
        <v>17</v>
      </c>
      <c r="D14" s="16">
        <v>400</v>
      </c>
      <c r="E14" s="3">
        <v>219.61837627146681</v>
      </c>
      <c r="F14" s="3">
        <v>87847.350508586736</v>
      </c>
    </row>
    <row r="15" spans="1:6" ht="30" customHeight="1">
      <c r="A15" s="14">
        <v>3</v>
      </c>
      <c r="B15" s="15" t="s">
        <v>113</v>
      </c>
      <c r="C15" s="14" t="s">
        <v>12</v>
      </c>
      <c r="D15" s="14">
        <f>2800*0.15</f>
        <v>420</v>
      </c>
      <c r="E15" s="3">
        <v>11.805667051939677</v>
      </c>
      <c r="F15" s="3">
        <v>4958.3801618146645</v>
      </c>
    </row>
    <row r="16" spans="1:6" ht="30" customHeight="1">
      <c r="A16" s="14">
        <v>4</v>
      </c>
      <c r="B16" s="15" t="s">
        <v>112</v>
      </c>
      <c r="C16" s="14" t="s">
        <v>123</v>
      </c>
      <c r="D16" s="16">
        <v>28</v>
      </c>
      <c r="E16" s="13">
        <v>151.9214174305117</v>
      </c>
      <c r="F16" s="13">
        <v>4253.7996880543278</v>
      </c>
    </row>
    <row r="17" spans="1:6" ht="30" customHeight="1">
      <c r="A17" s="14">
        <v>5</v>
      </c>
      <c r="B17" s="15" t="s">
        <v>114</v>
      </c>
      <c r="C17" s="14" t="s">
        <v>124</v>
      </c>
      <c r="D17" s="37">
        <v>36</v>
      </c>
      <c r="E17" s="3">
        <v>57.497824888728907</v>
      </c>
      <c r="F17" s="3">
        <v>2069.9216959942405</v>
      </c>
    </row>
    <row r="18" spans="1:6" ht="30" customHeight="1">
      <c r="A18" s="37">
        <v>6</v>
      </c>
      <c r="B18" s="6" t="s">
        <v>51</v>
      </c>
      <c r="C18" s="37" t="s">
        <v>8</v>
      </c>
      <c r="D18" s="37">
        <v>2.3088000000000002</v>
      </c>
      <c r="E18" s="3">
        <v>424.69521758936531</v>
      </c>
      <c r="F18" s="3">
        <v>980.53631837032674</v>
      </c>
    </row>
    <row r="19" spans="1:6" ht="30" customHeight="1">
      <c r="A19" s="14">
        <v>7</v>
      </c>
      <c r="B19" s="17" t="s">
        <v>115</v>
      </c>
      <c r="C19" s="37" t="s">
        <v>8</v>
      </c>
      <c r="D19" s="14">
        <v>0.67</v>
      </c>
      <c r="E19" s="3">
        <v>60.424426459737965</v>
      </c>
      <c r="F19" s="3">
        <v>40.484365728024443</v>
      </c>
    </row>
    <row r="20" spans="1:6" ht="30" customHeight="1">
      <c r="A20" s="18"/>
      <c r="B20" s="18" t="s">
        <v>33</v>
      </c>
      <c r="C20" s="18"/>
      <c r="D20" s="18"/>
      <c r="E20" s="3"/>
      <c r="F20" s="3"/>
    </row>
    <row r="21" spans="1:6" ht="30" customHeight="1">
      <c r="A21" s="14">
        <v>1</v>
      </c>
      <c r="B21" s="15" t="s">
        <v>34</v>
      </c>
      <c r="C21" s="14" t="s">
        <v>7</v>
      </c>
      <c r="D21" s="14">
        <v>0.26419999999999999</v>
      </c>
      <c r="E21" s="3">
        <v>794.58795994099285</v>
      </c>
      <c r="F21" s="3">
        <v>209.93013901641029</v>
      </c>
    </row>
    <row r="22" spans="1:6" ht="30" customHeight="1">
      <c r="A22" s="14">
        <v>2</v>
      </c>
      <c r="B22" s="6" t="s">
        <v>59</v>
      </c>
      <c r="C22" s="37" t="s">
        <v>7</v>
      </c>
      <c r="D22" s="19">
        <v>0.26419999999999999</v>
      </c>
      <c r="E22" s="3">
        <v>768.64087382944547</v>
      </c>
      <c r="F22" s="3">
        <v>203.07491886573948</v>
      </c>
    </row>
    <row r="23" spans="1:6" ht="30" customHeight="1">
      <c r="A23" s="14">
        <v>3</v>
      </c>
      <c r="B23" s="15" t="s">
        <v>42</v>
      </c>
      <c r="C23" s="10" t="s">
        <v>8</v>
      </c>
      <c r="D23" s="20">
        <v>515.20000000000005</v>
      </c>
      <c r="E23" s="3">
        <v>3.5990395769848695</v>
      </c>
      <c r="F23" s="3">
        <v>1854.2251900626052</v>
      </c>
    </row>
    <row r="24" spans="1:6" ht="30" customHeight="1">
      <c r="A24" s="14">
        <v>4</v>
      </c>
      <c r="B24" s="17" t="s">
        <v>9</v>
      </c>
      <c r="C24" s="14" t="s">
        <v>10</v>
      </c>
      <c r="D24" s="14">
        <v>6.28</v>
      </c>
      <c r="E24" s="3">
        <v>37.589968915175305</v>
      </c>
      <c r="F24" s="3">
        <v>236.06500478730092</v>
      </c>
    </row>
    <row r="25" spans="1:6" ht="30" customHeight="1">
      <c r="A25" s="149">
        <v>5</v>
      </c>
      <c r="B25" s="148" t="s">
        <v>54</v>
      </c>
      <c r="C25" s="149" t="s">
        <v>11</v>
      </c>
      <c r="D25" s="149">
        <v>97</v>
      </c>
      <c r="E25" s="133">
        <v>12.246008101365671</v>
      </c>
      <c r="F25" s="133">
        <v>1187.8627858324701</v>
      </c>
    </row>
    <row r="26" spans="1:6" ht="30" customHeight="1">
      <c r="A26" s="149"/>
      <c r="B26" s="148"/>
      <c r="C26" s="149"/>
      <c r="D26" s="149"/>
      <c r="E26" s="134"/>
      <c r="F26" s="134"/>
    </row>
    <row r="27" spans="1:6" ht="30" customHeight="1">
      <c r="A27" s="10">
        <v>6</v>
      </c>
      <c r="B27" s="11" t="s">
        <v>111</v>
      </c>
      <c r="C27" s="10" t="s">
        <v>12</v>
      </c>
      <c r="D27" s="22">
        <f>628*0.14</f>
        <v>87.92</v>
      </c>
      <c r="E27" s="13">
        <v>8.4140454736435295</v>
      </c>
      <c r="F27" s="13">
        <v>739.76287804273909</v>
      </c>
    </row>
    <row r="28" spans="1:6" ht="30" customHeight="1">
      <c r="A28" s="14">
        <v>7</v>
      </c>
      <c r="B28" s="15" t="s">
        <v>118</v>
      </c>
      <c r="C28" s="14" t="s">
        <v>17</v>
      </c>
      <c r="D28" s="16">
        <v>90</v>
      </c>
      <c r="E28" s="3">
        <v>219.61837627146681</v>
      </c>
      <c r="F28" s="3">
        <v>19765.653864432014</v>
      </c>
    </row>
    <row r="29" spans="1:6" ht="30" customHeight="1">
      <c r="A29" s="14">
        <v>8</v>
      </c>
      <c r="B29" s="15" t="s">
        <v>113</v>
      </c>
      <c r="C29" s="14" t="s">
        <v>12</v>
      </c>
      <c r="D29" s="14">
        <f>628*0.15</f>
        <v>94.2</v>
      </c>
      <c r="E29" s="3">
        <v>11.805667051939677</v>
      </c>
      <c r="F29" s="3">
        <v>1112.0938362927177</v>
      </c>
    </row>
    <row r="30" spans="1:6" ht="30" customHeight="1">
      <c r="A30" s="14">
        <v>9</v>
      </c>
      <c r="B30" s="15" t="s">
        <v>112</v>
      </c>
      <c r="C30" s="14" t="s">
        <v>123</v>
      </c>
      <c r="D30" s="25">
        <v>6.28</v>
      </c>
      <c r="E30" s="13">
        <v>151.9214174305117</v>
      </c>
      <c r="F30" s="13">
        <v>954.06650146361358</v>
      </c>
    </row>
    <row r="31" spans="1:6" ht="30" customHeight="1">
      <c r="A31" s="14">
        <v>10</v>
      </c>
      <c r="B31" s="15" t="s">
        <v>114</v>
      </c>
      <c r="C31" s="14" t="s">
        <v>124</v>
      </c>
      <c r="D31" s="37">
        <v>8</v>
      </c>
      <c r="E31" s="3">
        <v>56.467863074074288</v>
      </c>
      <c r="F31" s="3">
        <v>451.7429045925943</v>
      </c>
    </row>
    <row r="32" spans="1:6" ht="30" customHeight="1">
      <c r="A32" s="37">
        <v>11</v>
      </c>
      <c r="B32" s="6" t="s">
        <v>51</v>
      </c>
      <c r="C32" s="37" t="s">
        <v>8</v>
      </c>
      <c r="D32" s="37">
        <v>0.51780000000000004</v>
      </c>
      <c r="E32" s="3">
        <v>424.69521758936531</v>
      </c>
      <c r="F32" s="3">
        <v>219.90718366777335</v>
      </c>
    </row>
    <row r="33" spans="1:6" ht="30" customHeight="1">
      <c r="A33" s="14">
        <v>12</v>
      </c>
      <c r="B33" s="17" t="s">
        <v>115</v>
      </c>
      <c r="C33" s="37" t="s">
        <v>8</v>
      </c>
      <c r="D33" s="14">
        <v>0.15</v>
      </c>
      <c r="E33" s="3">
        <v>60.424426459737965</v>
      </c>
      <c r="F33" s="3">
        <v>9.0636639689606948</v>
      </c>
    </row>
    <row r="34" spans="1:6" ht="30" customHeight="1">
      <c r="A34" s="18"/>
      <c r="B34" s="18" t="s">
        <v>35</v>
      </c>
      <c r="C34" s="18"/>
      <c r="D34" s="18"/>
      <c r="E34" s="3"/>
      <c r="F34" s="3"/>
    </row>
    <row r="35" spans="1:6" ht="45" customHeight="1">
      <c r="A35" s="14">
        <v>1</v>
      </c>
      <c r="B35" s="6" t="s">
        <v>60</v>
      </c>
      <c r="C35" s="37" t="s">
        <v>7</v>
      </c>
      <c r="D35" s="23">
        <v>7.5700000000000003E-2</v>
      </c>
      <c r="E35" s="3">
        <v>768.64087382944547</v>
      </c>
      <c r="F35" s="3">
        <v>58.186114148889025</v>
      </c>
    </row>
    <row r="36" spans="1:6" ht="30" customHeight="1">
      <c r="A36" s="14">
        <v>2</v>
      </c>
      <c r="B36" s="15" t="s">
        <v>42</v>
      </c>
      <c r="C36" s="10" t="s">
        <v>8</v>
      </c>
      <c r="D36" s="50">
        <f>75.7*1.8</f>
        <v>136.26000000000002</v>
      </c>
      <c r="E36" s="3">
        <v>3.5990395769848695</v>
      </c>
      <c r="F36" s="3">
        <v>490.40513275995841</v>
      </c>
    </row>
    <row r="37" spans="1:6" ht="30" customHeight="1">
      <c r="A37" s="37">
        <v>3</v>
      </c>
      <c r="B37" s="6" t="s">
        <v>74</v>
      </c>
      <c r="C37" s="14" t="s">
        <v>11</v>
      </c>
      <c r="D37" s="37">
        <v>70.099999999999994</v>
      </c>
      <c r="E37" s="3">
        <v>1.3498147099944113</v>
      </c>
      <c r="F37" s="3">
        <v>94.622011170608232</v>
      </c>
    </row>
    <row r="38" spans="1:6" ht="48" customHeight="1">
      <c r="A38" s="14">
        <v>4</v>
      </c>
      <c r="B38" s="15" t="s">
        <v>36</v>
      </c>
      <c r="C38" s="14" t="s">
        <v>8</v>
      </c>
      <c r="D38" s="37">
        <f>8.4*1.8</f>
        <v>15.120000000000001</v>
      </c>
      <c r="E38" s="3">
        <v>0.70558496204253318</v>
      </c>
      <c r="F38" s="3">
        <v>10.668444626083101</v>
      </c>
    </row>
    <row r="39" spans="1:6" ht="30" customHeight="1">
      <c r="A39" s="14">
        <v>5</v>
      </c>
      <c r="B39" s="15" t="s">
        <v>42</v>
      </c>
      <c r="C39" s="10" t="s">
        <v>8</v>
      </c>
      <c r="D39" s="24">
        <f>8.4*1.8</f>
        <v>15.120000000000001</v>
      </c>
      <c r="E39" s="3">
        <v>3.5990395769848695</v>
      </c>
      <c r="F39" s="3">
        <v>54.417478404011234</v>
      </c>
    </row>
    <row r="40" spans="1:6" ht="30" customHeight="1">
      <c r="A40" s="14">
        <v>6</v>
      </c>
      <c r="B40" s="15" t="s">
        <v>61</v>
      </c>
      <c r="C40" s="14" t="s">
        <v>7</v>
      </c>
      <c r="D40" s="19">
        <v>0.34589999999999999</v>
      </c>
      <c r="E40" s="3">
        <v>545.85433584270527</v>
      </c>
      <c r="F40" s="3">
        <v>188.81101476799174</v>
      </c>
    </row>
    <row r="41" spans="1:6" ht="30" customHeight="1">
      <c r="A41" s="14">
        <v>7</v>
      </c>
      <c r="B41" s="6" t="s">
        <v>59</v>
      </c>
      <c r="C41" s="37" t="s">
        <v>7</v>
      </c>
      <c r="D41" s="19">
        <v>0.34589999999999999</v>
      </c>
      <c r="E41" s="3">
        <v>768.64087382944547</v>
      </c>
      <c r="F41" s="3">
        <v>265.87287825760518</v>
      </c>
    </row>
    <row r="42" spans="1:6" ht="30" customHeight="1">
      <c r="A42" s="14">
        <v>8</v>
      </c>
      <c r="B42" s="15" t="s">
        <v>42</v>
      </c>
      <c r="C42" s="10" t="s">
        <v>8</v>
      </c>
      <c r="D42" s="20">
        <v>674.6</v>
      </c>
      <c r="E42" s="3">
        <v>3.5990395769848695</v>
      </c>
      <c r="F42" s="3">
        <v>2427.9120986339931</v>
      </c>
    </row>
    <row r="43" spans="1:6" ht="30" customHeight="1">
      <c r="A43" s="14">
        <v>9</v>
      </c>
      <c r="B43" s="15" t="s">
        <v>37</v>
      </c>
      <c r="C43" s="39" t="s">
        <v>12</v>
      </c>
      <c r="D43" s="14">
        <v>18.2</v>
      </c>
      <c r="E43" s="3">
        <v>5.9514557667935408</v>
      </c>
      <c r="F43" s="3">
        <v>108.31649495564243</v>
      </c>
    </row>
    <row r="44" spans="1:6" ht="30" customHeight="1">
      <c r="A44" s="14">
        <v>10</v>
      </c>
      <c r="B44" s="15" t="s">
        <v>36</v>
      </c>
      <c r="C44" s="14" t="s">
        <v>8</v>
      </c>
      <c r="D44" s="37">
        <f>18.2*1.8</f>
        <v>32.76</v>
      </c>
      <c r="E44" s="3">
        <v>0.70558496204253318</v>
      </c>
      <c r="F44" s="3">
        <v>23.114963356513385</v>
      </c>
    </row>
    <row r="45" spans="1:6" ht="30" customHeight="1">
      <c r="A45" s="14">
        <v>11</v>
      </c>
      <c r="B45" s="15" t="s">
        <v>42</v>
      </c>
      <c r="C45" s="10" t="s">
        <v>8</v>
      </c>
      <c r="D45" s="25">
        <f>18.2*1.8</f>
        <v>32.76</v>
      </c>
      <c r="E45" s="3">
        <v>3.5990395769848695</v>
      </c>
      <c r="F45" s="3">
        <v>117.90453654202432</v>
      </c>
    </row>
    <row r="46" spans="1:6" ht="30" customHeight="1">
      <c r="A46" s="14">
        <v>12</v>
      </c>
      <c r="B46" s="17" t="s">
        <v>9</v>
      </c>
      <c r="C46" s="14" t="s">
        <v>10</v>
      </c>
      <c r="D46" s="14">
        <v>11.202999999999999</v>
      </c>
      <c r="E46" s="3">
        <v>37.589968915175305</v>
      </c>
      <c r="F46" s="3">
        <v>421.12042175670888</v>
      </c>
    </row>
    <row r="47" spans="1:6" ht="49.5" customHeight="1">
      <c r="A47" s="21">
        <v>13</v>
      </c>
      <c r="B47" s="15" t="s">
        <v>54</v>
      </c>
      <c r="C47" s="21" t="s">
        <v>11</v>
      </c>
      <c r="D47" s="21">
        <v>695</v>
      </c>
      <c r="E47" s="13">
        <v>12.246008101365671</v>
      </c>
      <c r="F47" s="13">
        <v>8510.9756304491402</v>
      </c>
    </row>
    <row r="48" spans="1:6" ht="30" customHeight="1">
      <c r="A48" s="130">
        <v>14</v>
      </c>
      <c r="B48" s="139" t="s">
        <v>69</v>
      </c>
      <c r="C48" s="140" t="s">
        <v>124</v>
      </c>
      <c r="D48" s="141">
        <v>8.3000000000000007</v>
      </c>
      <c r="E48" s="133">
        <v>69.628080207200327</v>
      </c>
      <c r="F48" s="133">
        <v>577.9130657197627</v>
      </c>
    </row>
    <row r="49" spans="1:7" ht="30" customHeight="1">
      <c r="A49" s="130"/>
      <c r="B49" s="139"/>
      <c r="C49" s="140"/>
      <c r="D49" s="141"/>
      <c r="E49" s="142"/>
      <c r="F49" s="142"/>
    </row>
    <row r="50" spans="1:7" ht="30" customHeight="1">
      <c r="A50" s="121">
        <v>15</v>
      </c>
      <c r="B50" s="119" t="s">
        <v>66</v>
      </c>
      <c r="C50" s="121" t="s">
        <v>123</v>
      </c>
      <c r="D50" s="24">
        <v>10.16</v>
      </c>
      <c r="E50" s="22">
        <v>151.9214174305117</v>
      </c>
      <c r="F50" s="22">
        <v>1543.5216010939989</v>
      </c>
    </row>
    <row r="51" spans="1:7" ht="38.25" customHeight="1">
      <c r="A51" s="26">
        <v>16</v>
      </c>
      <c r="B51" s="120" t="s">
        <v>67</v>
      </c>
      <c r="C51" s="26" t="s">
        <v>10</v>
      </c>
      <c r="D51" s="22">
        <v>10.16</v>
      </c>
      <c r="E51" s="13">
        <v>59.034390159582387</v>
      </c>
      <c r="F51" s="13">
        <v>599.78940402135709</v>
      </c>
    </row>
    <row r="52" spans="1:7" ht="30" customHeight="1">
      <c r="A52" s="10">
        <v>17</v>
      </c>
      <c r="B52" s="11" t="s">
        <v>68</v>
      </c>
      <c r="C52" s="10" t="s">
        <v>10</v>
      </c>
      <c r="D52" s="27">
        <v>10.16</v>
      </c>
      <c r="E52" s="13">
        <v>838.97811453029647</v>
      </c>
      <c r="F52" s="13">
        <v>8524.0176436278107</v>
      </c>
    </row>
    <row r="53" spans="1:7" ht="30" customHeight="1">
      <c r="A53" s="131">
        <v>18</v>
      </c>
      <c r="B53" s="135" t="s">
        <v>75</v>
      </c>
      <c r="C53" s="131" t="s">
        <v>25</v>
      </c>
      <c r="D53" s="143">
        <v>120</v>
      </c>
      <c r="E53" s="133">
        <v>26.874160301923354</v>
      </c>
      <c r="F53" s="133">
        <v>3224.8992362308022</v>
      </c>
    </row>
    <row r="54" spans="1:7" ht="30" customHeight="1">
      <c r="A54" s="132"/>
      <c r="B54" s="136"/>
      <c r="C54" s="132"/>
      <c r="D54" s="144"/>
      <c r="E54" s="134"/>
      <c r="F54" s="134"/>
    </row>
    <row r="55" spans="1:7" ht="30" customHeight="1">
      <c r="A55" s="121">
        <v>19</v>
      </c>
      <c r="B55" s="119" t="s">
        <v>52</v>
      </c>
      <c r="C55" s="121" t="s">
        <v>25</v>
      </c>
      <c r="D55" s="122">
        <v>44.1</v>
      </c>
      <c r="E55" s="24">
        <v>20.696676073042791</v>
      </c>
      <c r="F55" s="24">
        <v>912.72341482118713</v>
      </c>
      <c r="G55" s="123"/>
    </row>
    <row r="56" spans="1:7" ht="30" customHeight="1">
      <c r="A56" s="121">
        <v>20</v>
      </c>
      <c r="B56" s="119" t="s">
        <v>53</v>
      </c>
      <c r="C56" s="121" t="s">
        <v>11</v>
      </c>
      <c r="D56" s="50">
        <v>98</v>
      </c>
      <c r="E56" s="24">
        <v>11.444020162829158</v>
      </c>
      <c r="F56" s="24">
        <v>1121.5139759572576</v>
      </c>
      <c r="G56" s="123"/>
    </row>
    <row r="57" spans="1:7" ht="30" customHeight="1">
      <c r="A57" s="121">
        <v>21</v>
      </c>
      <c r="B57" s="119" t="s">
        <v>77</v>
      </c>
      <c r="C57" s="121" t="s">
        <v>11</v>
      </c>
      <c r="D57" s="121">
        <v>46</v>
      </c>
      <c r="E57" s="24">
        <v>30.1781818597089</v>
      </c>
      <c r="F57" s="24">
        <v>1388.1963655466093</v>
      </c>
      <c r="G57" s="123"/>
    </row>
    <row r="58" spans="1:7" ht="30" customHeight="1">
      <c r="A58" s="30">
        <v>22</v>
      </c>
      <c r="B58" s="31" t="s">
        <v>76</v>
      </c>
      <c r="C58" s="30" t="s">
        <v>10</v>
      </c>
      <c r="D58" s="32">
        <v>0.39</v>
      </c>
      <c r="E58" s="3">
        <v>206.13810396248445</v>
      </c>
      <c r="F58" s="3">
        <v>80.393860545368952</v>
      </c>
    </row>
    <row r="59" spans="1:7" ht="30" customHeight="1">
      <c r="A59" s="14"/>
      <c r="B59" s="18" t="s">
        <v>78</v>
      </c>
      <c r="C59" s="14"/>
      <c r="D59" s="7"/>
      <c r="E59" s="3"/>
      <c r="F59" s="3"/>
    </row>
    <row r="60" spans="1:7" ht="30" customHeight="1">
      <c r="A60" s="14">
        <v>1</v>
      </c>
      <c r="B60" s="15" t="s">
        <v>119</v>
      </c>
      <c r="C60" s="14" t="s">
        <v>7</v>
      </c>
      <c r="D60" s="7">
        <v>0.28299999999999997</v>
      </c>
      <c r="E60" s="3">
        <v>677.51348411215906</v>
      </c>
      <c r="F60" s="3">
        <v>191.736316003741</v>
      </c>
    </row>
    <row r="61" spans="1:7" ht="30" customHeight="1">
      <c r="A61" s="14">
        <v>2</v>
      </c>
      <c r="B61" s="15" t="s">
        <v>100</v>
      </c>
      <c r="C61" s="14" t="s">
        <v>121</v>
      </c>
      <c r="D61" s="14">
        <v>0.28299999999999997</v>
      </c>
      <c r="E61" s="3">
        <v>794.58795994099285</v>
      </c>
      <c r="F61" s="3">
        <v>224.86839266330094</v>
      </c>
    </row>
    <row r="62" spans="1:7" ht="30" customHeight="1">
      <c r="A62" s="14">
        <v>3</v>
      </c>
      <c r="B62" s="15" t="s">
        <v>86</v>
      </c>
      <c r="C62" s="14" t="s">
        <v>7</v>
      </c>
      <c r="D62" s="7">
        <v>0.28299999999999997</v>
      </c>
      <c r="E62" s="3">
        <v>838.433410796001</v>
      </c>
      <c r="F62" s="3">
        <v>237.27665525526828</v>
      </c>
    </row>
    <row r="63" spans="1:7" ht="30" customHeight="1">
      <c r="A63" s="14">
        <v>4</v>
      </c>
      <c r="B63" s="15" t="s">
        <v>42</v>
      </c>
      <c r="C63" s="14" t="s">
        <v>8</v>
      </c>
      <c r="D63" s="20">
        <f>283*1.8</f>
        <v>509.40000000000003</v>
      </c>
      <c r="E63" s="3">
        <v>3.5990395769848695</v>
      </c>
      <c r="F63" s="3">
        <v>1833.3507605160928</v>
      </c>
    </row>
    <row r="64" spans="1:7" ht="30" customHeight="1">
      <c r="A64" s="14">
        <v>5</v>
      </c>
      <c r="B64" s="33" t="s">
        <v>117</v>
      </c>
      <c r="C64" s="14" t="s">
        <v>12</v>
      </c>
      <c r="D64" s="14">
        <v>25</v>
      </c>
      <c r="E64" s="3">
        <v>16.567180539398855</v>
      </c>
      <c r="F64" s="3">
        <v>414.17951348497138</v>
      </c>
    </row>
    <row r="65" spans="1:6" ht="30" customHeight="1">
      <c r="A65" s="14">
        <v>6</v>
      </c>
      <c r="B65" s="17" t="s">
        <v>103</v>
      </c>
      <c r="C65" s="14" t="s">
        <v>17</v>
      </c>
      <c r="D65" s="14">
        <v>105</v>
      </c>
      <c r="E65" s="3">
        <v>86.974553237501624</v>
      </c>
      <c r="F65" s="3">
        <v>9132.3280899376696</v>
      </c>
    </row>
    <row r="66" spans="1:6" ht="30" customHeight="1">
      <c r="A66" s="14">
        <v>7</v>
      </c>
      <c r="B66" s="17" t="s">
        <v>104</v>
      </c>
      <c r="C66" s="14" t="s">
        <v>10</v>
      </c>
      <c r="D66" s="14">
        <v>4.5529999999999999</v>
      </c>
      <c r="E66" s="3">
        <v>110.90535597043765</v>
      </c>
      <c r="F66" s="3">
        <v>504.95208573340267</v>
      </c>
    </row>
    <row r="67" spans="1:6" ht="30" customHeight="1">
      <c r="A67" s="14"/>
      <c r="B67" s="18" t="s">
        <v>79</v>
      </c>
      <c r="C67" s="14"/>
      <c r="D67" s="7"/>
      <c r="E67" s="3"/>
      <c r="F67" s="3"/>
    </row>
    <row r="68" spans="1:6" ht="30" customHeight="1">
      <c r="A68" s="14"/>
      <c r="B68" s="18" t="s">
        <v>80</v>
      </c>
      <c r="C68" s="14"/>
      <c r="D68" s="7"/>
      <c r="E68" s="3"/>
      <c r="F68" s="3"/>
    </row>
    <row r="69" spans="1:6" ht="75" customHeight="1">
      <c r="A69" s="14">
        <v>1</v>
      </c>
      <c r="B69" s="15" t="s">
        <v>101</v>
      </c>
      <c r="C69" s="14" t="s">
        <v>7</v>
      </c>
      <c r="D69" s="19">
        <f>0.0035*7</f>
        <v>2.4500000000000001E-2</v>
      </c>
      <c r="E69" s="3">
        <v>677.51348411215906</v>
      </c>
      <c r="F69" s="3">
        <v>16.599080360747898</v>
      </c>
    </row>
    <row r="70" spans="1:6" ht="54.75" customHeight="1">
      <c r="A70" s="14">
        <v>2</v>
      </c>
      <c r="B70" s="15" t="s">
        <v>96</v>
      </c>
      <c r="C70" s="14" t="s">
        <v>7</v>
      </c>
      <c r="D70" s="7">
        <f>0.0024*7</f>
        <v>1.6799999999999999E-2</v>
      </c>
      <c r="E70" s="3">
        <v>383.89755487838607</v>
      </c>
      <c r="F70" s="3">
        <v>6.449478921956886</v>
      </c>
    </row>
    <row r="71" spans="1:6" ht="30" customHeight="1">
      <c r="A71" s="14">
        <v>3</v>
      </c>
      <c r="B71" s="15" t="s">
        <v>86</v>
      </c>
      <c r="C71" s="14" t="s">
        <v>7</v>
      </c>
      <c r="D71" s="7">
        <f>0.0024*7</f>
        <v>1.6799999999999999E-2</v>
      </c>
      <c r="E71" s="3">
        <v>838.433410796001</v>
      </c>
      <c r="F71" s="3">
        <v>14.085681301372816</v>
      </c>
    </row>
    <row r="72" spans="1:6" ht="30" customHeight="1">
      <c r="A72" s="14">
        <v>4</v>
      </c>
      <c r="B72" s="15" t="s">
        <v>42</v>
      </c>
      <c r="C72" s="14" t="s">
        <v>8</v>
      </c>
      <c r="D72" s="20">
        <f>2.4*1.8*7</f>
        <v>30.240000000000002</v>
      </c>
      <c r="E72" s="3">
        <v>3.5990395769848695</v>
      </c>
      <c r="F72" s="3">
        <v>108.83495680802247</v>
      </c>
    </row>
    <row r="73" spans="1:6" ht="57" customHeight="1">
      <c r="A73" s="14">
        <v>5</v>
      </c>
      <c r="B73" s="15" t="s">
        <v>91</v>
      </c>
      <c r="C73" s="14" t="s">
        <v>124</v>
      </c>
      <c r="D73" s="14">
        <f>0.2*7</f>
        <v>1.4000000000000001</v>
      </c>
      <c r="E73" s="3">
        <v>16.04774028594419</v>
      </c>
      <c r="F73" s="3">
        <v>22.466836400321863</v>
      </c>
    </row>
    <row r="74" spans="1:6" ht="48" customHeight="1">
      <c r="A74" s="14">
        <v>6</v>
      </c>
      <c r="B74" s="15" t="s">
        <v>92</v>
      </c>
      <c r="C74" s="14" t="s">
        <v>124</v>
      </c>
      <c r="D74" s="14">
        <f>0.24*7</f>
        <v>1.68</v>
      </c>
      <c r="E74" s="13">
        <v>57.790110257138444</v>
      </c>
      <c r="F74" s="13">
        <v>97.087385231992585</v>
      </c>
    </row>
    <row r="75" spans="1:6" ht="48" customHeight="1">
      <c r="A75" s="14">
        <v>7</v>
      </c>
      <c r="B75" s="15" t="s">
        <v>93</v>
      </c>
      <c r="C75" s="14" t="s">
        <v>124</v>
      </c>
      <c r="D75" s="14">
        <f>0.8*7</f>
        <v>5.6000000000000005</v>
      </c>
      <c r="E75" s="13">
        <v>78.593820782495527</v>
      </c>
      <c r="F75" s="13">
        <v>440.12539638197507</v>
      </c>
    </row>
    <row r="76" spans="1:6" ht="50.25" customHeight="1">
      <c r="A76" s="14">
        <v>8</v>
      </c>
      <c r="B76" s="15" t="s">
        <v>94</v>
      </c>
      <c r="C76" s="14" t="s">
        <v>17</v>
      </c>
      <c r="D76" s="16">
        <f>1*7</f>
        <v>7</v>
      </c>
      <c r="E76" s="3">
        <v>155.40104802571349</v>
      </c>
      <c r="F76" s="3">
        <v>1087.8073361799943</v>
      </c>
    </row>
    <row r="77" spans="1:6" ht="30" customHeight="1">
      <c r="A77" s="14">
        <v>9</v>
      </c>
      <c r="B77" s="15" t="s">
        <v>18</v>
      </c>
      <c r="C77" s="14" t="s">
        <v>124</v>
      </c>
      <c r="D77" s="14">
        <f>1.1*7</f>
        <v>7.7000000000000011</v>
      </c>
      <c r="E77" s="3">
        <v>1.7240815159474072</v>
      </c>
      <c r="F77" s="3">
        <v>13.275427672795038</v>
      </c>
    </row>
    <row r="78" spans="1:6" ht="30" customHeight="1">
      <c r="A78" s="14"/>
      <c r="B78" s="18" t="s">
        <v>81</v>
      </c>
      <c r="C78" s="14"/>
      <c r="D78" s="7"/>
      <c r="E78" s="3"/>
      <c r="F78" s="3"/>
    </row>
    <row r="79" spans="1:6" ht="30" customHeight="1">
      <c r="A79" s="14">
        <v>1</v>
      </c>
      <c r="B79" s="15" t="s">
        <v>95</v>
      </c>
      <c r="C79" s="14" t="s">
        <v>7</v>
      </c>
      <c r="D79" s="19">
        <v>3.3999999999999998E-3</v>
      </c>
      <c r="E79" s="3">
        <v>677.51348411215906</v>
      </c>
      <c r="F79" s="3">
        <v>2.3035458459813407</v>
      </c>
    </row>
    <row r="80" spans="1:6" ht="52.5" customHeight="1">
      <c r="A80" s="14">
        <v>2</v>
      </c>
      <c r="B80" s="15" t="s">
        <v>96</v>
      </c>
      <c r="C80" s="14" t="s">
        <v>7</v>
      </c>
      <c r="D80" s="19">
        <v>3.3999999999999998E-3</v>
      </c>
      <c r="E80" s="3">
        <v>383.89755487838607</v>
      </c>
      <c r="F80" s="3">
        <v>1.3052516865865127</v>
      </c>
    </row>
    <row r="81" spans="1:6" ht="30" customHeight="1">
      <c r="A81" s="14">
        <v>3</v>
      </c>
      <c r="B81" s="15" t="s">
        <v>86</v>
      </c>
      <c r="C81" s="14" t="s">
        <v>7</v>
      </c>
      <c r="D81" s="19">
        <v>3.3999999999999998E-3</v>
      </c>
      <c r="E81" s="3">
        <v>838.433410796001</v>
      </c>
      <c r="F81" s="3">
        <v>2.8506735967064034</v>
      </c>
    </row>
    <row r="82" spans="1:6" ht="30" customHeight="1">
      <c r="A82" s="14">
        <v>4</v>
      </c>
      <c r="B82" s="15" t="s">
        <v>42</v>
      </c>
      <c r="C82" s="10" t="s">
        <v>8</v>
      </c>
      <c r="D82" s="20">
        <f>3.4*1.8</f>
        <v>6.12</v>
      </c>
      <c r="E82" s="3">
        <v>3.5990395769848695</v>
      </c>
      <c r="F82" s="3">
        <v>22.026122211147403</v>
      </c>
    </row>
    <row r="83" spans="1:6" ht="61.5" customHeight="1">
      <c r="A83" s="14">
        <v>5</v>
      </c>
      <c r="B83" s="15" t="s">
        <v>89</v>
      </c>
      <c r="C83" s="14" t="s">
        <v>124</v>
      </c>
      <c r="D83" s="14">
        <v>2</v>
      </c>
      <c r="E83" s="3">
        <v>11.805667051939677</v>
      </c>
      <c r="F83" s="3">
        <v>23.611334103879354</v>
      </c>
    </row>
    <row r="84" spans="1:6" ht="51.75" customHeight="1">
      <c r="A84" s="14">
        <v>6</v>
      </c>
      <c r="B84" s="15" t="s">
        <v>90</v>
      </c>
      <c r="C84" s="14" t="s">
        <v>11</v>
      </c>
      <c r="D84" s="16">
        <v>20</v>
      </c>
      <c r="E84" s="3">
        <v>13.674438608927792</v>
      </c>
      <c r="F84" s="3">
        <v>273.48877217855585</v>
      </c>
    </row>
    <row r="85" spans="1:6" ht="30" customHeight="1">
      <c r="A85" s="14">
        <v>7</v>
      </c>
      <c r="B85" s="15" t="s">
        <v>18</v>
      </c>
      <c r="C85" s="14" t="s">
        <v>124</v>
      </c>
      <c r="D85" s="14">
        <v>1.1000000000000001</v>
      </c>
      <c r="E85" s="3">
        <v>1.7240815159474072</v>
      </c>
      <c r="F85" s="3">
        <v>1.8964896675421483</v>
      </c>
    </row>
    <row r="86" spans="1:6" ht="30" customHeight="1">
      <c r="A86" s="14">
        <v>8</v>
      </c>
      <c r="B86" s="15" t="s">
        <v>88</v>
      </c>
      <c r="C86" s="14" t="s">
        <v>11</v>
      </c>
      <c r="D86" s="16">
        <v>14</v>
      </c>
      <c r="E86" s="3">
        <v>33.832393484541583</v>
      </c>
      <c r="F86" s="3">
        <v>473.65350878358214</v>
      </c>
    </row>
    <row r="87" spans="1:6" ht="30" customHeight="1">
      <c r="A87" s="14">
        <v>9</v>
      </c>
      <c r="B87" s="15" t="s">
        <v>98</v>
      </c>
      <c r="C87" s="14" t="s">
        <v>97</v>
      </c>
      <c r="D87" s="25">
        <v>0.37</v>
      </c>
      <c r="E87" s="3">
        <v>43.600352008035976</v>
      </c>
      <c r="F87" s="3">
        <v>16.132130242973311</v>
      </c>
    </row>
    <row r="88" spans="1:6" ht="50.25" customHeight="1">
      <c r="A88" s="14">
        <v>10</v>
      </c>
      <c r="B88" s="15" t="s">
        <v>99</v>
      </c>
      <c r="C88" s="14" t="s">
        <v>7</v>
      </c>
      <c r="D88" s="19">
        <v>2.3800000000000002E-2</v>
      </c>
      <c r="E88" s="3">
        <v>677.51348411215906</v>
      </c>
      <c r="F88" s="3">
        <v>16.124820921869386</v>
      </c>
    </row>
    <row r="89" spans="1:6" ht="30" customHeight="1">
      <c r="A89" s="14">
        <v>11</v>
      </c>
      <c r="B89" s="15" t="s">
        <v>95</v>
      </c>
      <c r="C89" s="14" t="s">
        <v>7</v>
      </c>
      <c r="D89" s="19">
        <v>2.3800000000000002E-2</v>
      </c>
      <c r="E89" s="3">
        <v>677.51348411215906</v>
      </c>
      <c r="F89" s="3">
        <v>16.124820921869386</v>
      </c>
    </row>
    <row r="90" spans="1:6" ht="30" customHeight="1">
      <c r="A90" s="14">
        <v>12</v>
      </c>
      <c r="B90" s="15" t="s">
        <v>96</v>
      </c>
      <c r="C90" s="14" t="s">
        <v>7</v>
      </c>
      <c r="D90" s="19">
        <v>2.3800000000000002E-2</v>
      </c>
      <c r="E90" s="3">
        <v>383.89755487838607</v>
      </c>
      <c r="F90" s="3">
        <v>9.1367618061055893</v>
      </c>
    </row>
    <row r="91" spans="1:6" ht="36" customHeight="1">
      <c r="A91" s="14">
        <v>13</v>
      </c>
      <c r="B91" s="15" t="s">
        <v>86</v>
      </c>
      <c r="C91" s="14" t="s">
        <v>7</v>
      </c>
      <c r="D91" s="19">
        <v>2.3800000000000002E-2</v>
      </c>
      <c r="E91" s="3">
        <v>838.433410796001</v>
      </c>
      <c r="F91" s="3">
        <v>19.954715176944827</v>
      </c>
    </row>
    <row r="92" spans="1:6" ht="30" customHeight="1">
      <c r="A92" s="14">
        <v>14</v>
      </c>
      <c r="B92" s="15" t="s">
        <v>42</v>
      </c>
      <c r="C92" s="10" t="s">
        <v>8</v>
      </c>
      <c r="D92" s="20">
        <f>23.8*1.8</f>
        <v>42.84</v>
      </c>
      <c r="E92" s="3">
        <v>3.5990395769848695</v>
      </c>
      <c r="F92" s="3">
        <v>154.18285547803183</v>
      </c>
    </row>
    <row r="93" spans="1:6" ht="63.75" customHeight="1">
      <c r="A93" s="14">
        <v>15</v>
      </c>
      <c r="B93" s="15" t="s">
        <v>87</v>
      </c>
      <c r="C93" s="14" t="s">
        <v>124</v>
      </c>
      <c r="D93" s="14">
        <v>8.4</v>
      </c>
      <c r="E93" s="3">
        <v>11.805667051939677</v>
      </c>
      <c r="F93" s="3">
        <v>99.167603236293289</v>
      </c>
    </row>
    <row r="94" spans="1:6" ht="30" customHeight="1">
      <c r="A94" s="14">
        <v>16</v>
      </c>
      <c r="B94" s="15" t="s">
        <v>88</v>
      </c>
      <c r="C94" s="14" t="s">
        <v>11</v>
      </c>
      <c r="D94" s="16">
        <v>14</v>
      </c>
      <c r="E94" s="3">
        <v>33.832393484541583</v>
      </c>
      <c r="F94" s="3">
        <v>473.65350878358214</v>
      </c>
    </row>
    <row r="95" spans="1:6" ht="30" customHeight="1">
      <c r="A95" s="14">
        <v>17</v>
      </c>
      <c r="B95" s="15" t="s">
        <v>18</v>
      </c>
      <c r="C95" s="14" t="s">
        <v>124</v>
      </c>
      <c r="D95" s="14">
        <v>12.7</v>
      </c>
      <c r="E95" s="3">
        <v>1.7240815159474072</v>
      </c>
      <c r="F95" s="3">
        <v>21.89583525253207</v>
      </c>
    </row>
    <row r="96" spans="1:6" ht="30" customHeight="1">
      <c r="A96" s="37">
        <v>18</v>
      </c>
      <c r="B96" s="35" t="s">
        <v>30</v>
      </c>
      <c r="C96" s="34" t="s">
        <v>10</v>
      </c>
      <c r="D96" s="24">
        <v>0.18</v>
      </c>
      <c r="E96" s="3">
        <v>418.74090657621679</v>
      </c>
      <c r="F96" s="3">
        <v>75.373363183719007</v>
      </c>
    </row>
    <row r="97" spans="1:6" ht="30" customHeight="1">
      <c r="A97" s="14">
        <v>19</v>
      </c>
      <c r="B97" s="15" t="s">
        <v>31</v>
      </c>
      <c r="C97" s="39" t="s">
        <v>10</v>
      </c>
      <c r="D97" s="24">
        <v>0.18</v>
      </c>
      <c r="E97" s="3">
        <v>592.78887327310906</v>
      </c>
      <c r="F97" s="3">
        <v>106.70199718915963</v>
      </c>
    </row>
    <row r="98" spans="1:6" ht="30" customHeight="1">
      <c r="A98" s="26">
        <v>20</v>
      </c>
      <c r="B98" s="35" t="s">
        <v>32</v>
      </c>
      <c r="C98" s="36" t="s">
        <v>10</v>
      </c>
      <c r="D98" s="27">
        <v>0.18</v>
      </c>
      <c r="E98" s="13">
        <v>157.26481389310328</v>
      </c>
      <c r="F98" s="13">
        <v>28.307666500758586</v>
      </c>
    </row>
    <row r="99" spans="1:6" ht="30" customHeight="1">
      <c r="A99" s="14"/>
      <c r="B99" s="18" t="s">
        <v>120</v>
      </c>
      <c r="C99" s="14"/>
      <c r="D99" s="14"/>
      <c r="E99" s="3"/>
      <c r="F99" s="3"/>
    </row>
    <row r="100" spans="1:6" ht="30" customHeight="1">
      <c r="A100" s="37">
        <v>1</v>
      </c>
      <c r="B100" s="38" t="s">
        <v>38</v>
      </c>
      <c r="C100" s="14" t="s">
        <v>11</v>
      </c>
      <c r="D100" s="14">
        <v>89.6</v>
      </c>
      <c r="E100" s="13">
        <v>9.5757367300388658</v>
      </c>
      <c r="F100" s="13">
        <v>857.98601101148245</v>
      </c>
    </row>
    <row r="101" spans="1:6" ht="30" customHeight="1">
      <c r="A101" s="37">
        <v>2</v>
      </c>
      <c r="B101" s="35" t="s">
        <v>39</v>
      </c>
      <c r="C101" s="39" t="s">
        <v>25</v>
      </c>
      <c r="D101" s="14">
        <v>33.6</v>
      </c>
      <c r="E101" s="13">
        <v>15.475249155451072</v>
      </c>
      <c r="F101" s="13">
        <v>519.96837162315603</v>
      </c>
    </row>
    <row r="102" spans="1:6" ht="30" customHeight="1">
      <c r="A102" s="37">
        <v>3</v>
      </c>
      <c r="B102" s="35" t="s">
        <v>70</v>
      </c>
      <c r="C102" s="14" t="s">
        <v>12</v>
      </c>
      <c r="D102" s="14">
        <v>3.4</v>
      </c>
      <c r="E102" s="13">
        <v>14.38137103166196</v>
      </c>
      <c r="F102" s="13">
        <v>48.896661507650663</v>
      </c>
    </row>
    <row r="103" spans="1:6" ht="30" customHeight="1">
      <c r="A103" s="130">
        <v>4</v>
      </c>
      <c r="B103" s="139" t="s">
        <v>62</v>
      </c>
      <c r="C103" s="140" t="s">
        <v>12</v>
      </c>
      <c r="D103" s="140">
        <v>3.4</v>
      </c>
      <c r="E103" s="133">
        <v>12.475869250716791</v>
      </c>
      <c r="F103" s="133">
        <v>42.417955452437091</v>
      </c>
    </row>
    <row r="104" spans="1:6" ht="30" customHeight="1">
      <c r="A104" s="130"/>
      <c r="B104" s="139"/>
      <c r="C104" s="140"/>
      <c r="D104" s="140"/>
      <c r="E104" s="134"/>
      <c r="F104" s="134"/>
    </row>
    <row r="105" spans="1:6" ht="30" customHeight="1">
      <c r="A105" s="37"/>
      <c r="B105" s="40" t="s">
        <v>44</v>
      </c>
      <c r="C105" s="37"/>
      <c r="D105" s="37"/>
      <c r="E105" s="3"/>
      <c r="F105" s="3"/>
    </row>
    <row r="106" spans="1:6" ht="30" customHeight="1">
      <c r="A106" s="14">
        <v>1</v>
      </c>
      <c r="B106" s="15" t="s">
        <v>41</v>
      </c>
      <c r="C106" s="37" t="s">
        <v>11</v>
      </c>
      <c r="D106" s="14">
        <v>18</v>
      </c>
      <c r="E106" s="3">
        <v>3.119689466476165</v>
      </c>
      <c r="F106" s="3">
        <v>56.154410396570967</v>
      </c>
    </row>
    <row r="107" spans="1:6" ht="30" customHeight="1">
      <c r="A107" s="37">
        <v>2</v>
      </c>
      <c r="B107" s="6" t="s">
        <v>45</v>
      </c>
      <c r="C107" s="37" t="s">
        <v>11</v>
      </c>
      <c r="D107" s="37">
        <v>35.28</v>
      </c>
      <c r="E107" s="3">
        <v>3.0212213229868983</v>
      </c>
      <c r="F107" s="3">
        <v>106.58868827497777</v>
      </c>
    </row>
    <row r="108" spans="1:6" ht="30" customHeight="1">
      <c r="A108" s="37">
        <v>3</v>
      </c>
      <c r="B108" s="6" t="s">
        <v>46</v>
      </c>
      <c r="C108" s="37" t="s">
        <v>11</v>
      </c>
      <c r="D108" s="37">
        <v>99.72</v>
      </c>
      <c r="E108" s="3">
        <v>1.7242323711995931</v>
      </c>
      <c r="F108" s="3">
        <v>171.94045205602342</v>
      </c>
    </row>
    <row r="109" spans="1:6" ht="30" customHeight="1">
      <c r="A109" s="37">
        <v>4</v>
      </c>
      <c r="B109" s="6" t="s">
        <v>47</v>
      </c>
      <c r="C109" s="37" t="s">
        <v>11</v>
      </c>
      <c r="D109" s="37">
        <v>50.4</v>
      </c>
      <c r="E109" s="3">
        <v>2.5939779035746096</v>
      </c>
      <c r="F109" s="3">
        <v>130.7364863401603</v>
      </c>
    </row>
    <row r="110" spans="1:6" ht="30" customHeight="1">
      <c r="A110" s="37">
        <v>5</v>
      </c>
      <c r="B110" s="6" t="s">
        <v>48</v>
      </c>
      <c r="C110" s="37" t="s">
        <v>11</v>
      </c>
      <c r="D110" s="37">
        <v>249.48</v>
      </c>
      <c r="E110" s="3">
        <v>0.67138251621931067</v>
      </c>
      <c r="F110" s="3">
        <v>167.4965101463936</v>
      </c>
    </row>
    <row r="111" spans="1:6" ht="30" customHeight="1">
      <c r="A111" s="37">
        <v>6</v>
      </c>
      <c r="B111" s="6" t="s">
        <v>49</v>
      </c>
      <c r="C111" s="37" t="s">
        <v>11</v>
      </c>
      <c r="D111" s="37">
        <v>7.02</v>
      </c>
      <c r="E111" s="3">
        <v>1.0375911614298439</v>
      </c>
      <c r="F111" s="3">
        <v>7.2838899532375043</v>
      </c>
    </row>
    <row r="112" spans="1:6" ht="30" customHeight="1">
      <c r="A112" s="37">
        <v>7</v>
      </c>
      <c r="B112" s="6" t="s">
        <v>50</v>
      </c>
      <c r="C112" s="37" t="s">
        <v>11</v>
      </c>
      <c r="D112" s="37">
        <v>57.6</v>
      </c>
      <c r="E112" s="3">
        <v>3.7078625327566481</v>
      </c>
      <c r="F112" s="3">
        <v>213.57288188678294</v>
      </c>
    </row>
    <row r="113" spans="1:6" ht="30" customHeight="1">
      <c r="A113" s="37">
        <v>8</v>
      </c>
      <c r="B113" s="6" t="s">
        <v>51</v>
      </c>
      <c r="C113" s="37" t="s">
        <v>8</v>
      </c>
      <c r="D113" s="37">
        <v>0.32219999999999999</v>
      </c>
      <c r="E113" s="3">
        <v>424.69521758936531</v>
      </c>
      <c r="F113" s="3">
        <v>136.8367991072935</v>
      </c>
    </row>
    <row r="114" spans="1:6" ht="45.75" customHeight="1">
      <c r="A114" s="37">
        <v>9</v>
      </c>
      <c r="B114" s="15" t="s">
        <v>43</v>
      </c>
      <c r="C114" s="14" t="s">
        <v>10</v>
      </c>
      <c r="D114" s="14">
        <v>0.18</v>
      </c>
      <c r="E114" s="13">
        <v>152.12128889455587</v>
      </c>
      <c r="F114" s="13">
        <v>27.381832001020054</v>
      </c>
    </row>
    <row r="115" spans="1:6" ht="54" customHeight="1">
      <c r="A115" s="37">
        <v>10</v>
      </c>
      <c r="B115" s="35" t="s">
        <v>82</v>
      </c>
      <c r="C115" s="14" t="s">
        <v>12</v>
      </c>
      <c r="D115" s="14">
        <v>1.1000000000000001</v>
      </c>
      <c r="E115" s="13">
        <v>54.738371547050676</v>
      </c>
      <c r="F115" s="13">
        <v>60.212208701755749</v>
      </c>
    </row>
    <row r="116" spans="1:6" ht="30" customHeight="1">
      <c r="A116" s="43"/>
      <c r="B116" s="41" t="s">
        <v>19</v>
      </c>
      <c r="C116" s="43"/>
      <c r="D116" s="43"/>
      <c r="E116" s="3"/>
      <c r="F116" s="3"/>
    </row>
    <row r="117" spans="1:6" ht="30" customHeight="1">
      <c r="A117" s="43"/>
      <c r="B117" s="41" t="s">
        <v>40</v>
      </c>
      <c r="C117" s="43"/>
      <c r="D117" s="43"/>
      <c r="E117" s="3"/>
      <c r="F117" s="3"/>
    </row>
    <row r="118" spans="1:6" ht="30" customHeight="1">
      <c r="A118" s="43">
        <v>1</v>
      </c>
      <c r="B118" s="4" t="s">
        <v>20</v>
      </c>
      <c r="C118" s="43" t="s">
        <v>7</v>
      </c>
      <c r="D118" s="42">
        <v>5.6399999999999999E-2</v>
      </c>
      <c r="E118" s="3">
        <v>768.64087382944547</v>
      </c>
      <c r="F118" s="3">
        <v>43.35134528398072</v>
      </c>
    </row>
    <row r="119" spans="1:6" ht="30" customHeight="1">
      <c r="A119" s="14">
        <v>2</v>
      </c>
      <c r="B119" s="15" t="s">
        <v>42</v>
      </c>
      <c r="C119" s="10" t="s">
        <v>8</v>
      </c>
      <c r="D119" s="20">
        <f>56.4*1.8</f>
        <v>101.52</v>
      </c>
      <c r="E119" s="3">
        <v>3.5990395769848695</v>
      </c>
      <c r="F119" s="3">
        <v>365.37449785550399</v>
      </c>
    </row>
    <row r="120" spans="1:6" ht="30" customHeight="1">
      <c r="A120" s="43">
        <v>3</v>
      </c>
      <c r="B120" s="4" t="s">
        <v>21</v>
      </c>
      <c r="C120" s="43" t="s">
        <v>7</v>
      </c>
      <c r="D120" s="42">
        <v>5.4800000000000001E-2</v>
      </c>
      <c r="E120" s="3">
        <v>651.14119362522717</v>
      </c>
      <c r="F120" s="3">
        <v>35.682537410662448</v>
      </c>
    </row>
    <row r="121" spans="1:6" ht="30" customHeight="1">
      <c r="A121" s="43">
        <v>4</v>
      </c>
      <c r="B121" s="4" t="s">
        <v>22</v>
      </c>
      <c r="C121" s="37" t="s">
        <v>12</v>
      </c>
      <c r="D121" s="37">
        <v>34.9</v>
      </c>
      <c r="E121" s="3">
        <v>11.289359392680531</v>
      </c>
      <c r="F121" s="3">
        <v>393.99864280455046</v>
      </c>
    </row>
    <row r="122" spans="1:6" ht="30" customHeight="1">
      <c r="A122" s="43">
        <v>5</v>
      </c>
      <c r="B122" s="4" t="s">
        <v>23</v>
      </c>
      <c r="C122" s="43" t="s">
        <v>124</v>
      </c>
      <c r="D122" s="43">
        <v>5</v>
      </c>
      <c r="E122" s="3">
        <v>16.567180539398855</v>
      </c>
      <c r="F122" s="3">
        <v>82.835902696994282</v>
      </c>
    </row>
    <row r="123" spans="1:6" ht="30" customHeight="1">
      <c r="A123" s="43">
        <v>6</v>
      </c>
      <c r="B123" s="44" t="s">
        <v>24</v>
      </c>
      <c r="C123" s="43" t="s">
        <v>124</v>
      </c>
      <c r="D123" s="43">
        <v>39.799999999999997</v>
      </c>
      <c r="E123" s="13">
        <v>54.738371547050676</v>
      </c>
      <c r="F123" s="13">
        <v>2178.5871875726166</v>
      </c>
    </row>
    <row r="124" spans="1:6" ht="30" customHeight="1">
      <c r="A124" s="43">
        <v>7</v>
      </c>
      <c r="B124" s="44" t="s">
        <v>26</v>
      </c>
      <c r="C124" s="43" t="s">
        <v>124</v>
      </c>
      <c r="D124" s="43">
        <v>36.5</v>
      </c>
      <c r="E124" s="13">
        <v>56.175918197923288</v>
      </c>
      <c r="F124" s="13">
        <v>2050.4210142242</v>
      </c>
    </row>
    <row r="125" spans="1:6" ht="30" customHeight="1">
      <c r="A125" s="43">
        <v>8</v>
      </c>
      <c r="B125" s="4" t="s">
        <v>27</v>
      </c>
      <c r="C125" s="43" t="s">
        <v>123</v>
      </c>
      <c r="D125" s="43">
        <v>1.7430000000000001</v>
      </c>
      <c r="E125" s="3">
        <v>110.90535597043765</v>
      </c>
      <c r="F125" s="3">
        <v>193.30803545647285</v>
      </c>
    </row>
    <row r="126" spans="1:6" ht="30" customHeight="1">
      <c r="A126" s="43">
        <v>9</v>
      </c>
      <c r="B126" s="4" t="s">
        <v>18</v>
      </c>
      <c r="C126" s="43" t="s">
        <v>124</v>
      </c>
      <c r="D126" s="43">
        <v>11</v>
      </c>
      <c r="E126" s="3">
        <v>1.7240815159474072</v>
      </c>
      <c r="F126" s="3">
        <v>18.964896675421478</v>
      </c>
    </row>
    <row r="127" spans="1:6" ht="30" customHeight="1">
      <c r="A127" s="43">
        <v>10</v>
      </c>
      <c r="B127" s="4" t="s">
        <v>56</v>
      </c>
      <c r="C127" s="43" t="s">
        <v>8</v>
      </c>
      <c r="D127" s="45">
        <v>1.5363</v>
      </c>
      <c r="E127" s="3">
        <v>449.49059460882847</v>
      </c>
      <c r="F127" s="3">
        <v>690.5524004975432</v>
      </c>
    </row>
    <row r="128" spans="1:6" ht="30" customHeight="1">
      <c r="A128" s="43">
        <v>11</v>
      </c>
      <c r="B128" s="4" t="s">
        <v>55</v>
      </c>
      <c r="C128" s="43" t="s">
        <v>8</v>
      </c>
      <c r="D128" s="43">
        <v>0.30730000000000002</v>
      </c>
      <c r="E128" s="3">
        <v>449.49059460882847</v>
      </c>
      <c r="F128" s="3">
        <v>138.12845972329299</v>
      </c>
    </row>
    <row r="129" spans="1:6" ht="30" customHeight="1">
      <c r="A129" s="131">
        <v>12</v>
      </c>
      <c r="B129" s="135" t="s">
        <v>75</v>
      </c>
      <c r="C129" s="131" t="s">
        <v>25</v>
      </c>
      <c r="D129" s="137">
        <v>7.7</v>
      </c>
      <c r="E129" s="133">
        <v>26.874160301923354</v>
      </c>
      <c r="F129" s="133">
        <v>206.93103432480979</v>
      </c>
    </row>
    <row r="130" spans="1:6" ht="30" customHeight="1">
      <c r="A130" s="132"/>
      <c r="B130" s="136"/>
      <c r="C130" s="132"/>
      <c r="D130" s="138"/>
      <c r="E130" s="134"/>
      <c r="F130" s="134"/>
    </row>
    <row r="131" spans="1:6" ht="30" customHeight="1">
      <c r="A131" s="43">
        <v>13</v>
      </c>
      <c r="B131" s="4" t="s">
        <v>125</v>
      </c>
      <c r="C131" s="43" t="s">
        <v>121</v>
      </c>
      <c r="D131" s="42">
        <v>4.3799999999999999E-2</v>
      </c>
      <c r="E131" s="3">
        <v>768.64087382944547</v>
      </c>
      <c r="F131" s="3">
        <v>33.666470273729715</v>
      </c>
    </row>
    <row r="132" spans="1:6" ht="30" customHeight="1">
      <c r="A132" s="14">
        <v>14</v>
      </c>
      <c r="B132" s="15" t="s">
        <v>42</v>
      </c>
      <c r="C132" s="10" t="s">
        <v>8</v>
      </c>
      <c r="D132" s="20">
        <f>43.8*1.8</f>
        <v>78.84</v>
      </c>
      <c r="E132" s="3">
        <v>3.5990395769848695</v>
      </c>
      <c r="F132" s="3">
        <v>283.74828024948715</v>
      </c>
    </row>
    <row r="133" spans="1:6" ht="30" customHeight="1">
      <c r="A133" s="70">
        <v>15</v>
      </c>
      <c r="B133" s="72" t="s">
        <v>52</v>
      </c>
      <c r="C133" s="70" t="s">
        <v>25</v>
      </c>
      <c r="D133" s="71">
        <f>83*0.5</f>
        <v>41.5</v>
      </c>
      <c r="E133" s="24">
        <v>20.696676073042791</v>
      </c>
      <c r="F133" s="3">
        <v>858.91205703127571</v>
      </c>
    </row>
    <row r="134" spans="1:6" ht="30" customHeight="1">
      <c r="A134" s="70">
        <v>16</v>
      </c>
      <c r="B134" s="72" t="s">
        <v>71</v>
      </c>
      <c r="C134" s="70" t="s">
        <v>11</v>
      </c>
      <c r="D134" s="50">
        <v>83</v>
      </c>
      <c r="E134" s="24">
        <v>11.444020162829158</v>
      </c>
      <c r="F134" s="3">
        <v>949.85367351482012</v>
      </c>
    </row>
    <row r="135" spans="1:6" ht="30" customHeight="1">
      <c r="A135" s="70">
        <v>17</v>
      </c>
      <c r="B135" s="72" t="s">
        <v>63</v>
      </c>
      <c r="C135" s="70" t="s">
        <v>126</v>
      </c>
      <c r="D135" s="70">
        <v>91.3</v>
      </c>
      <c r="E135" s="22">
        <v>3.6600344335318926</v>
      </c>
      <c r="F135" s="13">
        <v>334.16114378146182</v>
      </c>
    </row>
    <row r="136" spans="1:6" ht="30" customHeight="1">
      <c r="A136" s="33"/>
      <c r="B136" s="18" t="s">
        <v>83</v>
      </c>
      <c r="C136" s="33"/>
      <c r="D136" s="33"/>
      <c r="E136" s="3"/>
      <c r="F136" s="3"/>
    </row>
    <row r="137" spans="1:6" ht="30" customHeight="1">
      <c r="A137" s="37">
        <v>1</v>
      </c>
      <c r="B137" s="46" t="s">
        <v>105</v>
      </c>
      <c r="C137" s="37" t="s">
        <v>11</v>
      </c>
      <c r="D137" s="37">
        <v>28</v>
      </c>
      <c r="E137" s="3">
        <v>9.5775416244467468</v>
      </c>
      <c r="F137" s="3">
        <v>268.17116548450895</v>
      </c>
    </row>
    <row r="138" spans="1:6" ht="30" customHeight="1">
      <c r="A138" s="14">
        <v>2</v>
      </c>
      <c r="B138" s="33" t="s">
        <v>109</v>
      </c>
      <c r="C138" s="14" t="s">
        <v>25</v>
      </c>
      <c r="D138" s="14">
        <v>36.4</v>
      </c>
      <c r="E138" s="3">
        <v>1.1444020162829158</v>
      </c>
      <c r="F138" s="3">
        <v>41.656233392698141</v>
      </c>
    </row>
    <row r="139" spans="1:6" ht="30" customHeight="1">
      <c r="A139" s="14">
        <v>3</v>
      </c>
      <c r="B139" s="33" t="s">
        <v>108</v>
      </c>
      <c r="C139" s="14" t="s">
        <v>11</v>
      </c>
      <c r="D139" s="14">
        <v>84</v>
      </c>
      <c r="E139" s="3">
        <v>4.5776080651316633</v>
      </c>
      <c r="F139" s="3">
        <v>384.51907747105975</v>
      </c>
    </row>
    <row r="140" spans="1:6" ht="30" customHeight="1">
      <c r="A140" s="14">
        <v>4</v>
      </c>
      <c r="B140" s="33" t="s">
        <v>106</v>
      </c>
      <c r="C140" s="14" t="s">
        <v>11</v>
      </c>
      <c r="D140" s="14">
        <v>56</v>
      </c>
      <c r="E140" s="3">
        <v>1.3275063388881825</v>
      </c>
      <c r="F140" s="3">
        <v>74.34035497773823</v>
      </c>
    </row>
    <row r="141" spans="1:6" ht="30" customHeight="1">
      <c r="A141" s="37">
        <v>5</v>
      </c>
      <c r="B141" s="46" t="s">
        <v>127</v>
      </c>
      <c r="C141" s="37" t="s">
        <v>11</v>
      </c>
      <c r="D141" s="37">
        <v>56</v>
      </c>
      <c r="E141" s="3">
        <v>7.1410685816053947</v>
      </c>
      <c r="F141" s="3">
        <v>399.8998405699021</v>
      </c>
    </row>
    <row r="142" spans="1:6" ht="30" customHeight="1">
      <c r="A142" s="37">
        <v>6</v>
      </c>
      <c r="B142" s="15" t="s">
        <v>110</v>
      </c>
      <c r="C142" s="14" t="s">
        <v>12</v>
      </c>
      <c r="D142" s="14">
        <v>6.2</v>
      </c>
      <c r="E142" s="13">
        <v>54.738371547050676</v>
      </c>
      <c r="F142" s="13">
        <v>339.37790359171419</v>
      </c>
    </row>
    <row r="143" spans="1:6" ht="30" customHeight="1">
      <c r="A143" s="14">
        <v>7</v>
      </c>
      <c r="B143" s="33" t="s">
        <v>102</v>
      </c>
      <c r="C143" s="14" t="s">
        <v>10</v>
      </c>
      <c r="D143" s="14">
        <v>0.61880000000000002</v>
      </c>
      <c r="E143" s="3">
        <v>110.90535597043765</v>
      </c>
      <c r="F143" s="3">
        <v>68.628234274506823</v>
      </c>
    </row>
    <row r="144" spans="1:6" ht="30" customHeight="1">
      <c r="A144" s="14">
        <v>8</v>
      </c>
      <c r="B144" s="47" t="s">
        <v>107</v>
      </c>
      <c r="C144" s="14" t="s">
        <v>10</v>
      </c>
      <c r="D144" s="14">
        <v>0.182</v>
      </c>
      <c r="E144" s="13">
        <v>152.12128889455587</v>
      </c>
      <c r="F144" s="13">
        <v>27.686074578809169</v>
      </c>
    </row>
    <row r="145" spans="1:6" ht="30" customHeight="1">
      <c r="A145" s="14"/>
      <c r="B145" s="18" t="s">
        <v>13</v>
      </c>
      <c r="C145" s="14"/>
      <c r="D145" s="14"/>
      <c r="E145" s="3"/>
      <c r="F145" s="3"/>
    </row>
    <row r="146" spans="1:6" ht="30" customHeight="1">
      <c r="A146" s="14">
        <v>1</v>
      </c>
      <c r="B146" s="15" t="s">
        <v>64</v>
      </c>
      <c r="C146" s="14" t="s">
        <v>17</v>
      </c>
      <c r="D146" s="14">
        <v>15</v>
      </c>
      <c r="E146" s="3">
        <v>1.4070562606623449</v>
      </c>
      <c r="F146" s="3">
        <v>21.105843909935174</v>
      </c>
    </row>
    <row r="147" spans="1:6" ht="30" customHeight="1">
      <c r="A147" s="10">
        <v>2</v>
      </c>
      <c r="B147" s="11" t="s">
        <v>84</v>
      </c>
      <c r="C147" s="10" t="s">
        <v>124</v>
      </c>
      <c r="D147" s="28">
        <v>1</v>
      </c>
      <c r="E147" s="13">
        <v>77.371038828338186</v>
      </c>
      <c r="F147" s="13">
        <v>77.371038828338186</v>
      </c>
    </row>
    <row r="148" spans="1:6" ht="30" customHeight="1">
      <c r="A148" s="14"/>
      <c r="B148" s="18" t="s">
        <v>14</v>
      </c>
      <c r="C148" s="14"/>
      <c r="D148" s="14"/>
      <c r="E148" s="3"/>
      <c r="F148" s="3"/>
    </row>
    <row r="149" spans="1:6" ht="30" customHeight="1">
      <c r="A149" s="14">
        <v>1</v>
      </c>
      <c r="B149" s="15" t="s">
        <v>64</v>
      </c>
      <c r="C149" s="14" t="s">
        <v>17</v>
      </c>
      <c r="D149" s="14">
        <v>15</v>
      </c>
      <c r="E149" s="3">
        <v>1.4070562606623449</v>
      </c>
      <c r="F149" s="3">
        <v>21.105843909935174</v>
      </c>
    </row>
    <row r="150" spans="1:6" ht="30" customHeight="1">
      <c r="A150" s="14">
        <v>2</v>
      </c>
      <c r="B150" s="15" t="s">
        <v>85</v>
      </c>
      <c r="C150" s="14" t="s">
        <v>124</v>
      </c>
      <c r="D150" s="16">
        <v>1</v>
      </c>
      <c r="E150" s="3">
        <v>30.693558412205157</v>
      </c>
      <c r="F150" s="3">
        <v>30.693558412205157</v>
      </c>
    </row>
    <row r="151" spans="1:6" ht="30" customHeight="1">
      <c r="A151" s="14">
        <v>3</v>
      </c>
      <c r="B151" s="15" t="s">
        <v>15</v>
      </c>
      <c r="C151" s="14" t="s">
        <v>8</v>
      </c>
      <c r="D151" s="14">
        <f>1*1.8</f>
        <v>1.8</v>
      </c>
      <c r="E151" s="3">
        <v>0.70558496204253318</v>
      </c>
      <c r="F151" s="3">
        <v>1.2700529316765599</v>
      </c>
    </row>
    <row r="152" spans="1:6" ht="30" customHeight="1">
      <c r="A152" s="14">
        <v>4</v>
      </c>
      <c r="B152" s="15" t="s">
        <v>42</v>
      </c>
      <c r="C152" s="10" t="s">
        <v>8</v>
      </c>
      <c r="D152" s="20">
        <f>1*1.8</f>
        <v>1.8</v>
      </c>
      <c r="E152" s="3">
        <v>3.5990395769848695</v>
      </c>
      <c r="F152" s="3">
        <v>6.4782712385727663</v>
      </c>
    </row>
    <row r="153" spans="1:6" ht="30" customHeight="1">
      <c r="A153" s="14">
        <v>5</v>
      </c>
      <c r="B153" s="15" t="s">
        <v>16</v>
      </c>
      <c r="C153" s="14" t="s">
        <v>123</v>
      </c>
      <c r="D153" s="29">
        <f>(0.3/0.03)/100</f>
        <v>0.1</v>
      </c>
      <c r="E153" s="3">
        <v>155.99324029758498</v>
      </c>
      <c r="F153" s="3">
        <v>15.599324029758499</v>
      </c>
    </row>
    <row r="154" spans="1:6" ht="30" customHeight="1">
      <c r="A154" s="37">
        <v>6</v>
      </c>
      <c r="B154" s="48" t="s">
        <v>65</v>
      </c>
      <c r="C154" s="14" t="s">
        <v>121</v>
      </c>
      <c r="D154" s="49">
        <v>2E-3</v>
      </c>
      <c r="E154" s="3">
        <v>768.64087382944547</v>
      </c>
      <c r="F154" s="3">
        <v>1.5372817476588909</v>
      </c>
    </row>
    <row r="155" spans="1:6" ht="30" customHeight="1">
      <c r="A155" s="37">
        <v>7</v>
      </c>
      <c r="B155" s="35" t="s">
        <v>42</v>
      </c>
      <c r="C155" s="10" t="s">
        <v>8</v>
      </c>
      <c r="D155" s="29">
        <f>2*1.8</f>
        <v>3.6</v>
      </c>
      <c r="E155" s="3">
        <v>3.5990395769848695</v>
      </c>
      <c r="F155" s="3">
        <v>12.956542477145533</v>
      </c>
    </row>
    <row r="156" spans="1:6" ht="30" customHeight="1">
      <c r="A156" s="14">
        <v>8</v>
      </c>
      <c r="B156" s="15" t="s">
        <v>57</v>
      </c>
      <c r="C156" s="14" t="s">
        <v>17</v>
      </c>
      <c r="D156" s="50">
        <v>30</v>
      </c>
      <c r="E156" s="3">
        <v>132.59693051458257</v>
      </c>
      <c r="F156" s="3">
        <v>3977.9079154374767</v>
      </c>
    </row>
    <row r="157" spans="1:6">
      <c r="A157" s="125"/>
      <c r="B157" s="1" t="s">
        <v>28</v>
      </c>
      <c r="C157" s="125"/>
      <c r="D157" s="125"/>
      <c r="E157" s="126"/>
      <c r="F157" s="127">
        <v>209429.54133994004</v>
      </c>
    </row>
    <row r="158" spans="1:6">
      <c r="A158" s="128"/>
      <c r="B158" s="1" t="s">
        <v>264</v>
      </c>
      <c r="C158" s="1"/>
      <c r="D158" s="128"/>
      <c r="E158" s="124"/>
      <c r="F158" s="129">
        <f>F157*20%</f>
        <v>41885.908267988008</v>
      </c>
    </row>
    <row r="159" spans="1:6">
      <c r="A159" s="128"/>
      <c r="B159" s="1" t="s">
        <v>28</v>
      </c>
      <c r="C159" s="1"/>
      <c r="D159" s="128"/>
      <c r="E159" s="124"/>
      <c r="F159" s="129">
        <f>F157+F158</f>
        <v>251315.44960792805</v>
      </c>
    </row>
    <row r="160" spans="1:6">
      <c r="A160" s="58"/>
      <c r="B160" s="59"/>
      <c r="C160" s="59"/>
      <c r="D160" s="59"/>
      <c r="E160" s="57"/>
      <c r="F160" s="57"/>
    </row>
    <row r="161" spans="2:6">
      <c r="B161" s="60"/>
      <c r="C161" s="61"/>
      <c r="D161" s="62"/>
      <c r="E161" s="63"/>
      <c r="F161" s="64"/>
    </row>
    <row r="162" spans="2:6">
      <c r="B162" s="65"/>
      <c r="C162" s="66"/>
      <c r="D162" s="56"/>
      <c r="E162" s="67"/>
      <c r="F162" s="64"/>
    </row>
    <row r="163" spans="2:6">
      <c r="B163" s="60"/>
      <c r="C163" s="68"/>
      <c r="D163" s="56"/>
      <c r="E163" s="69"/>
      <c r="F163" s="64"/>
    </row>
    <row r="164" spans="2:6">
      <c r="B164" s="68"/>
      <c r="C164" s="68"/>
      <c r="D164" s="68"/>
      <c r="E164" s="64"/>
      <c r="F164" s="64"/>
    </row>
  </sheetData>
  <mergeCells count="32">
    <mergeCell ref="A1:F1"/>
    <mergeCell ref="A2:F2"/>
    <mergeCell ref="B25:B26"/>
    <mergeCell ref="C25:C26"/>
    <mergeCell ref="D25:D26"/>
    <mergeCell ref="F25:F26"/>
    <mergeCell ref="E25:E26"/>
    <mergeCell ref="A25:A26"/>
    <mergeCell ref="F48:F49"/>
    <mergeCell ref="E48:E49"/>
    <mergeCell ref="B103:B104"/>
    <mergeCell ref="C103:C104"/>
    <mergeCell ref="D103:D104"/>
    <mergeCell ref="B53:B54"/>
    <mergeCell ref="C53:C54"/>
    <mergeCell ref="D53:D54"/>
    <mergeCell ref="A48:A49"/>
    <mergeCell ref="A53:A54"/>
    <mergeCell ref="F103:F104"/>
    <mergeCell ref="E103:E104"/>
    <mergeCell ref="F129:F130"/>
    <mergeCell ref="E129:E130"/>
    <mergeCell ref="F53:F54"/>
    <mergeCell ref="E53:E54"/>
    <mergeCell ref="A129:A130"/>
    <mergeCell ref="B129:B130"/>
    <mergeCell ref="C129:C130"/>
    <mergeCell ref="D129:D130"/>
    <mergeCell ref="A103:A104"/>
    <mergeCell ref="B48:B49"/>
    <mergeCell ref="C48:C49"/>
    <mergeCell ref="D48:D49"/>
  </mergeCells>
  <pageMargins left="0.19685039370078741" right="0.19685039370078741" top="0.27559055118110237" bottom="0.19685039370078741" header="0.28999999999999998" footer="0.19685039370078741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topLeftCell="A156" workbookViewId="0">
      <selection activeCell="C188" sqref="C188:C189"/>
    </sheetView>
  </sheetViews>
  <sheetFormatPr defaultRowHeight="15"/>
  <cols>
    <col min="2" max="2" width="28.7109375" customWidth="1"/>
    <col min="3" max="3" width="18.140625" customWidth="1"/>
    <col min="5" max="5" width="21.85546875" customWidth="1"/>
    <col min="6" max="6" width="15.140625" customWidth="1"/>
  </cols>
  <sheetData>
    <row r="1" spans="1:11">
      <c r="A1" s="163" t="s">
        <v>129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42" customHeight="1" thickBot="1">
      <c r="A2" s="163" t="s">
        <v>130</v>
      </c>
      <c r="B2" s="163"/>
      <c r="C2" s="163"/>
      <c r="D2" s="163"/>
      <c r="E2" s="163"/>
      <c r="F2" s="163"/>
      <c r="G2" s="163"/>
      <c r="H2" s="163"/>
      <c r="I2" s="163"/>
      <c r="J2" s="163"/>
      <c r="K2" s="73"/>
    </row>
    <row r="3" spans="1:11">
      <c r="A3" s="161" t="s">
        <v>131</v>
      </c>
      <c r="B3" s="164" t="s">
        <v>132</v>
      </c>
      <c r="C3" s="166" t="s">
        <v>133</v>
      </c>
      <c r="D3" s="168" t="s">
        <v>134</v>
      </c>
      <c r="E3" s="74" t="s">
        <v>135</v>
      </c>
      <c r="F3" s="74" t="s">
        <v>137</v>
      </c>
      <c r="G3" s="160"/>
    </row>
    <row r="4" spans="1:11" ht="15.75" thickBot="1">
      <c r="A4" s="162"/>
      <c r="B4" s="165"/>
      <c r="C4" s="167"/>
      <c r="D4" s="169"/>
      <c r="E4" s="75" t="s">
        <v>136</v>
      </c>
      <c r="F4" s="75" t="s">
        <v>136</v>
      </c>
      <c r="G4" s="160"/>
    </row>
    <row r="5" spans="1:11" ht="15.75" thickBot="1">
      <c r="A5" s="77">
        <v>1</v>
      </c>
      <c r="B5" s="78">
        <v>2</v>
      </c>
      <c r="C5" s="78">
        <v>3</v>
      </c>
      <c r="D5" s="78">
        <v>4</v>
      </c>
      <c r="E5" s="78">
        <v>5</v>
      </c>
      <c r="F5" s="78">
        <v>6</v>
      </c>
      <c r="G5" s="76"/>
    </row>
    <row r="6" spans="1:11" ht="15.75" thickBot="1">
      <c r="A6" s="79"/>
      <c r="B6" s="80" t="s">
        <v>138</v>
      </c>
      <c r="C6" s="80"/>
      <c r="D6" s="80"/>
      <c r="E6" s="80"/>
      <c r="F6" s="80"/>
      <c r="G6" s="76"/>
    </row>
    <row r="7" spans="1:11" ht="60.75" thickBot="1">
      <c r="A7" s="81">
        <v>1</v>
      </c>
      <c r="B7" s="82" t="s">
        <v>139</v>
      </c>
      <c r="C7" s="83" t="s">
        <v>140</v>
      </c>
      <c r="D7" s="83">
        <v>5.0000000000000001E-3</v>
      </c>
      <c r="E7" s="83">
        <v>1498.8</v>
      </c>
      <c r="F7" s="83">
        <v>7.49</v>
      </c>
      <c r="G7" s="76"/>
    </row>
    <row r="8" spans="1:11" ht="75.75" thickBot="1">
      <c r="A8" s="81">
        <v>2</v>
      </c>
      <c r="B8" s="82" t="s">
        <v>141</v>
      </c>
      <c r="C8" s="83" t="s">
        <v>140</v>
      </c>
      <c r="D8" s="83">
        <v>5.0000000000000001E-3</v>
      </c>
      <c r="E8" s="83">
        <v>846.21</v>
      </c>
      <c r="F8" s="83">
        <v>4.2300000000000004</v>
      </c>
      <c r="G8" s="76"/>
    </row>
    <row r="9" spans="1:11" ht="60.75" thickBot="1">
      <c r="A9" s="81">
        <v>3</v>
      </c>
      <c r="B9" s="82" t="s">
        <v>142</v>
      </c>
      <c r="C9" s="83" t="s">
        <v>140</v>
      </c>
      <c r="D9" s="83">
        <v>1.6060000000000001</v>
      </c>
      <c r="E9" s="83">
        <v>1029.33</v>
      </c>
      <c r="F9" s="83">
        <v>1653.1</v>
      </c>
      <c r="G9" s="76"/>
    </row>
    <row r="10" spans="1:11" ht="30.75" thickBot="1">
      <c r="A10" s="81">
        <v>4</v>
      </c>
      <c r="B10" s="84" t="s">
        <v>143</v>
      </c>
      <c r="C10" s="85" t="s">
        <v>140</v>
      </c>
      <c r="D10" s="83">
        <v>1.6060000000000001</v>
      </c>
      <c r="E10" s="83">
        <v>768.64</v>
      </c>
      <c r="F10" s="83">
        <v>1234.44</v>
      </c>
      <c r="G10" s="76"/>
    </row>
    <row r="11" spans="1:11" ht="15.75" thickBot="1">
      <c r="A11" s="81">
        <v>5</v>
      </c>
      <c r="B11" s="82" t="s">
        <v>144</v>
      </c>
      <c r="C11" s="86" t="s">
        <v>145</v>
      </c>
      <c r="D11" s="83">
        <v>3051</v>
      </c>
      <c r="E11" s="83">
        <v>3.6</v>
      </c>
      <c r="F11" s="83">
        <v>10980.67</v>
      </c>
      <c r="G11" s="76"/>
    </row>
    <row r="12" spans="1:11" ht="45.75" thickBot="1">
      <c r="A12" s="81">
        <v>6</v>
      </c>
      <c r="B12" s="82" t="s">
        <v>146</v>
      </c>
      <c r="C12" s="87" t="s">
        <v>147</v>
      </c>
      <c r="D12" s="83">
        <v>28</v>
      </c>
      <c r="E12" s="83">
        <v>37.590000000000003</v>
      </c>
      <c r="F12" s="83">
        <v>1052.52</v>
      </c>
      <c r="G12" s="76"/>
    </row>
    <row r="13" spans="1:11" ht="15.75" thickBot="1">
      <c r="A13" s="79"/>
      <c r="B13" s="80" t="s">
        <v>148</v>
      </c>
      <c r="C13" s="80"/>
      <c r="D13" s="80"/>
      <c r="E13" s="83"/>
      <c r="F13" s="83"/>
      <c r="G13" s="76"/>
    </row>
    <row r="14" spans="1:11" ht="45.75" thickBot="1">
      <c r="A14" s="88">
        <v>1</v>
      </c>
      <c r="B14" s="89" t="s">
        <v>149</v>
      </c>
      <c r="C14" s="86" t="s">
        <v>150</v>
      </c>
      <c r="D14" s="90">
        <v>392</v>
      </c>
      <c r="E14" s="86">
        <v>8.41</v>
      </c>
      <c r="F14" s="86">
        <v>3298.31</v>
      </c>
      <c r="G14" s="76"/>
    </row>
    <row r="15" spans="1:11" ht="60.75" thickBot="1">
      <c r="A15" s="91">
        <v>2</v>
      </c>
      <c r="B15" s="92" t="s">
        <v>151</v>
      </c>
      <c r="C15" s="87" t="s">
        <v>152</v>
      </c>
      <c r="D15" s="87">
        <v>400</v>
      </c>
      <c r="E15" s="87">
        <v>219.62</v>
      </c>
      <c r="F15" s="87">
        <v>87847.35</v>
      </c>
      <c r="G15" s="76"/>
    </row>
    <row r="16" spans="1:11">
      <c r="A16" s="150">
        <v>3</v>
      </c>
      <c r="B16" s="89" t="s">
        <v>153</v>
      </c>
      <c r="C16" s="150" t="s">
        <v>150</v>
      </c>
      <c r="D16" s="150">
        <v>420</v>
      </c>
      <c r="E16" s="150">
        <v>11.81</v>
      </c>
      <c r="F16" s="150">
        <v>4958.38</v>
      </c>
      <c r="G16" s="160"/>
    </row>
    <row r="17" spans="1:7" ht="15.75" thickBot="1">
      <c r="A17" s="156"/>
      <c r="B17" s="82" t="s">
        <v>154</v>
      </c>
      <c r="C17" s="156"/>
      <c r="D17" s="156"/>
      <c r="E17" s="156"/>
      <c r="F17" s="156"/>
      <c r="G17" s="160"/>
    </row>
    <row r="18" spans="1:7" ht="15.75" thickBot="1">
      <c r="A18" s="81">
        <v>4</v>
      </c>
      <c r="B18" s="82" t="s">
        <v>155</v>
      </c>
      <c r="C18" s="83" t="s">
        <v>147</v>
      </c>
      <c r="D18" s="83">
        <v>28</v>
      </c>
      <c r="E18" s="86">
        <v>151.91999999999999</v>
      </c>
      <c r="F18" s="86">
        <v>4253.8</v>
      </c>
      <c r="G18" s="76"/>
    </row>
    <row r="19" spans="1:7" ht="30.75" thickBot="1">
      <c r="A19" s="81">
        <v>5</v>
      </c>
      <c r="B19" s="82" t="s">
        <v>156</v>
      </c>
      <c r="C19" s="83" t="s">
        <v>150</v>
      </c>
      <c r="D19" s="85">
        <v>36</v>
      </c>
      <c r="E19" s="87">
        <v>57.5</v>
      </c>
      <c r="F19" s="87">
        <v>2069.92</v>
      </c>
      <c r="G19" s="76"/>
    </row>
    <row r="20" spans="1:7" ht="15.75" thickBot="1">
      <c r="A20" s="93">
        <v>6</v>
      </c>
      <c r="B20" s="84" t="s">
        <v>157</v>
      </c>
      <c r="C20" s="85" t="s">
        <v>145</v>
      </c>
      <c r="D20" s="85">
        <v>2.3088000000000002</v>
      </c>
      <c r="E20" s="83">
        <v>424.7</v>
      </c>
      <c r="F20" s="83">
        <v>980.54</v>
      </c>
      <c r="G20" s="76"/>
    </row>
    <row r="21" spans="1:7" ht="30.75" thickBot="1">
      <c r="A21" s="81">
        <v>7</v>
      </c>
      <c r="B21" s="82" t="s">
        <v>158</v>
      </c>
      <c r="C21" s="85" t="s">
        <v>145</v>
      </c>
      <c r="D21" s="83">
        <v>0.67</v>
      </c>
      <c r="E21" s="83">
        <v>60.42</v>
      </c>
      <c r="F21" s="83">
        <v>40.479999999999997</v>
      </c>
      <c r="G21" s="76"/>
    </row>
    <row r="22" spans="1:7" ht="18.75" thickBot="1">
      <c r="A22" s="79"/>
      <c r="B22" s="94" t="s">
        <v>159</v>
      </c>
      <c r="C22" s="80"/>
      <c r="D22" s="80"/>
      <c r="E22" s="83"/>
      <c r="F22" s="83"/>
      <c r="G22" s="76"/>
    </row>
    <row r="23" spans="1:7" ht="60.75" thickBot="1">
      <c r="A23" s="81">
        <v>1</v>
      </c>
      <c r="B23" s="82" t="s">
        <v>160</v>
      </c>
      <c r="C23" s="83" t="s">
        <v>140</v>
      </c>
      <c r="D23" s="83">
        <v>0.26419999999999999</v>
      </c>
      <c r="E23" s="83">
        <v>794.59</v>
      </c>
      <c r="F23" s="83">
        <v>209.93</v>
      </c>
      <c r="G23" s="76"/>
    </row>
    <row r="24" spans="1:7" ht="30.75" thickBot="1">
      <c r="A24" s="81">
        <v>2</v>
      </c>
      <c r="B24" s="84" t="s">
        <v>161</v>
      </c>
      <c r="C24" s="85" t="s">
        <v>140</v>
      </c>
      <c r="D24" s="83">
        <v>0.26419999999999999</v>
      </c>
      <c r="E24" s="83">
        <v>768.64</v>
      </c>
      <c r="F24" s="83">
        <v>203.07</v>
      </c>
      <c r="G24" s="76"/>
    </row>
    <row r="25" spans="1:7" ht="15.75" thickBot="1">
      <c r="A25" s="81">
        <v>3</v>
      </c>
      <c r="B25" s="82" t="s">
        <v>162</v>
      </c>
      <c r="C25" s="86" t="s">
        <v>145</v>
      </c>
      <c r="D25" s="83">
        <v>515.20000000000005</v>
      </c>
      <c r="E25" s="83">
        <v>3.6</v>
      </c>
      <c r="F25" s="83">
        <v>1854.23</v>
      </c>
      <c r="G25" s="76"/>
    </row>
    <row r="26" spans="1:7" ht="45.75" thickBot="1">
      <c r="A26" s="81">
        <v>4</v>
      </c>
      <c r="B26" s="82" t="s">
        <v>146</v>
      </c>
      <c r="C26" s="87" t="s">
        <v>147</v>
      </c>
      <c r="D26" s="83">
        <v>6.28</v>
      </c>
      <c r="E26" s="83">
        <v>37.590000000000003</v>
      </c>
      <c r="F26" s="83">
        <v>236.07</v>
      </c>
      <c r="G26" s="76"/>
    </row>
    <row r="27" spans="1:7" ht="164.25" customHeight="1">
      <c r="A27" s="161">
        <v>5</v>
      </c>
      <c r="B27" s="158" t="s">
        <v>163</v>
      </c>
      <c r="C27" s="161" t="s">
        <v>164</v>
      </c>
      <c r="D27" s="161">
        <v>97</v>
      </c>
      <c r="E27" s="150">
        <v>12.25</v>
      </c>
      <c r="F27" s="150">
        <v>1187.8599999999999</v>
      </c>
      <c r="G27" s="76"/>
    </row>
    <row r="28" spans="1:7" ht="15.75" thickBot="1">
      <c r="A28" s="162"/>
      <c r="B28" s="159"/>
      <c r="C28" s="162"/>
      <c r="D28" s="162"/>
      <c r="E28" s="151"/>
      <c r="F28" s="151"/>
      <c r="G28" s="76"/>
    </row>
    <row r="29" spans="1:7" ht="45.75" thickBot="1">
      <c r="A29" s="88">
        <v>6</v>
      </c>
      <c r="B29" s="89" t="s">
        <v>149</v>
      </c>
      <c r="C29" s="86" t="s">
        <v>150</v>
      </c>
      <c r="D29" s="90">
        <v>87.92</v>
      </c>
      <c r="E29" s="86">
        <v>8.41</v>
      </c>
      <c r="F29" s="86">
        <v>739.76</v>
      </c>
      <c r="G29" s="76"/>
    </row>
    <row r="30" spans="1:7" ht="60.75" thickBot="1">
      <c r="A30" s="91">
        <v>7</v>
      </c>
      <c r="B30" s="92" t="s">
        <v>151</v>
      </c>
      <c r="C30" s="87" t="s">
        <v>152</v>
      </c>
      <c r="D30" s="87">
        <v>90</v>
      </c>
      <c r="E30" s="87">
        <v>219.62</v>
      </c>
      <c r="F30" s="87">
        <v>19765.650000000001</v>
      </c>
      <c r="G30" s="76"/>
    </row>
    <row r="31" spans="1:7">
      <c r="A31" s="150">
        <v>8</v>
      </c>
      <c r="B31" s="89" t="s">
        <v>153</v>
      </c>
      <c r="C31" s="150" t="s">
        <v>150</v>
      </c>
      <c r="D31" s="150">
        <v>94.2</v>
      </c>
      <c r="E31" s="150">
        <v>11.81</v>
      </c>
      <c r="F31" s="150">
        <v>1112.0899999999999</v>
      </c>
      <c r="G31" s="160"/>
    </row>
    <row r="32" spans="1:7" ht="15.75" thickBot="1">
      <c r="A32" s="156"/>
      <c r="B32" s="82" t="s">
        <v>154</v>
      </c>
      <c r="C32" s="156"/>
      <c r="D32" s="156"/>
      <c r="E32" s="156"/>
      <c r="F32" s="156"/>
      <c r="G32" s="160"/>
    </row>
    <row r="33" spans="1:7" ht="15.75" thickBot="1">
      <c r="A33" s="81">
        <v>9</v>
      </c>
      <c r="B33" s="82" t="s">
        <v>155</v>
      </c>
      <c r="C33" s="83" t="s">
        <v>147</v>
      </c>
      <c r="D33" s="83">
        <v>6.28</v>
      </c>
      <c r="E33" s="86">
        <v>151.91999999999999</v>
      </c>
      <c r="F33" s="86">
        <v>954.07</v>
      </c>
      <c r="G33" s="76"/>
    </row>
    <row r="34" spans="1:7" ht="30.75" thickBot="1">
      <c r="A34" s="81">
        <v>10</v>
      </c>
      <c r="B34" s="82" t="s">
        <v>165</v>
      </c>
      <c r="C34" s="83" t="s">
        <v>150</v>
      </c>
      <c r="D34" s="85">
        <v>8</v>
      </c>
      <c r="E34" s="87">
        <v>56.47</v>
      </c>
      <c r="F34" s="87">
        <v>451.74</v>
      </c>
      <c r="G34" s="76"/>
    </row>
    <row r="35" spans="1:7" ht="15.75" thickBot="1">
      <c r="A35" s="93">
        <v>11</v>
      </c>
      <c r="B35" s="84" t="s">
        <v>166</v>
      </c>
      <c r="C35" s="85" t="s">
        <v>145</v>
      </c>
      <c r="D35" s="85">
        <v>0.51780000000000004</v>
      </c>
      <c r="E35" s="83">
        <v>424.7</v>
      </c>
      <c r="F35" s="83">
        <v>219.91</v>
      </c>
      <c r="G35" s="76"/>
    </row>
    <row r="36" spans="1:7" ht="30.75" thickBot="1">
      <c r="A36" s="81">
        <v>12</v>
      </c>
      <c r="B36" s="82" t="s">
        <v>158</v>
      </c>
      <c r="C36" s="85" t="s">
        <v>145</v>
      </c>
      <c r="D36" s="83">
        <v>0.15</v>
      </c>
      <c r="E36" s="83">
        <v>60.42</v>
      </c>
      <c r="F36" s="83">
        <v>9.06</v>
      </c>
      <c r="G36" s="76"/>
    </row>
    <row r="37" spans="1:7" ht="15.75" thickBot="1">
      <c r="A37" s="79"/>
      <c r="B37" s="80" t="s">
        <v>167</v>
      </c>
      <c r="C37" s="80"/>
      <c r="D37" s="80"/>
      <c r="E37" s="83"/>
      <c r="F37" s="83"/>
      <c r="G37" s="76"/>
    </row>
    <row r="38" spans="1:7" ht="60.75" thickBot="1">
      <c r="A38" s="81">
        <v>1</v>
      </c>
      <c r="B38" s="84" t="s">
        <v>168</v>
      </c>
      <c r="C38" s="85" t="s">
        <v>140</v>
      </c>
      <c r="D38" s="85">
        <v>7.5700000000000003E-2</v>
      </c>
      <c r="E38" s="83">
        <v>768.64</v>
      </c>
      <c r="F38" s="83">
        <v>58.19</v>
      </c>
      <c r="G38" s="76"/>
    </row>
    <row r="39" spans="1:7" ht="15.75" thickBot="1">
      <c r="A39" s="81">
        <v>2</v>
      </c>
      <c r="B39" s="82" t="s">
        <v>162</v>
      </c>
      <c r="C39" s="86" t="s">
        <v>145</v>
      </c>
      <c r="D39" s="85">
        <v>136</v>
      </c>
      <c r="E39" s="83">
        <v>3.6</v>
      </c>
      <c r="F39" s="83">
        <v>490.41</v>
      </c>
      <c r="G39" s="76"/>
    </row>
    <row r="40" spans="1:7" ht="30.75" thickBot="1">
      <c r="A40" s="93">
        <v>3</v>
      </c>
      <c r="B40" s="84" t="s">
        <v>169</v>
      </c>
      <c r="C40" s="87" t="s">
        <v>164</v>
      </c>
      <c r="D40" s="85">
        <v>70.099999999999994</v>
      </c>
      <c r="E40" s="83">
        <v>1.35</v>
      </c>
      <c r="F40" s="83">
        <v>94.62</v>
      </c>
      <c r="G40" s="76"/>
    </row>
    <row r="41" spans="1:7" ht="45.75" thickBot="1">
      <c r="A41" s="81">
        <v>4</v>
      </c>
      <c r="B41" s="82" t="s">
        <v>170</v>
      </c>
      <c r="C41" s="83" t="s">
        <v>145</v>
      </c>
      <c r="D41" s="85">
        <v>15.12</v>
      </c>
      <c r="E41" s="83">
        <v>0.71</v>
      </c>
      <c r="F41" s="83">
        <v>10.67</v>
      </c>
      <c r="G41" s="76"/>
    </row>
    <row r="42" spans="1:7" ht="15.75" thickBot="1">
      <c r="A42" s="81">
        <v>5</v>
      </c>
      <c r="B42" s="82" t="s">
        <v>162</v>
      </c>
      <c r="C42" s="86" t="s">
        <v>145</v>
      </c>
      <c r="D42" s="85">
        <v>15.12</v>
      </c>
      <c r="E42" s="83">
        <v>3.6</v>
      </c>
      <c r="F42" s="83">
        <v>54.42</v>
      </c>
      <c r="G42" s="76"/>
    </row>
    <row r="43" spans="1:7" ht="60.75" thickBot="1">
      <c r="A43" s="81">
        <v>6</v>
      </c>
      <c r="B43" s="82" t="s">
        <v>171</v>
      </c>
      <c r="C43" s="87" t="s">
        <v>140</v>
      </c>
      <c r="D43" s="83">
        <v>0.34589999999999999</v>
      </c>
      <c r="E43" s="83">
        <v>545.85</v>
      </c>
      <c r="F43" s="83">
        <v>188.81</v>
      </c>
      <c r="G43" s="76"/>
    </row>
    <row r="44" spans="1:7" ht="30.75" thickBot="1">
      <c r="A44" s="81">
        <v>7</v>
      </c>
      <c r="B44" s="84" t="s">
        <v>172</v>
      </c>
      <c r="C44" s="85" t="s">
        <v>140</v>
      </c>
      <c r="D44" s="83">
        <v>0.34589999999999999</v>
      </c>
      <c r="E44" s="83">
        <v>768.64</v>
      </c>
      <c r="F44" s="83">
        <v>265.87</v>
      </c>
      <c r="G44" s="76"/>
    </row>
    <row r="45" spans="1:7" ht="15.75" thickBot="1">
      <c r="A45" s="81">
        <v>8</v>
      </c>
      <c r="B45" s="82" t="s">
        <v>162</v>
      </c>
      <c r="C45" s="86" t="s">
        <v>145</v>
      </c>
      <c r="D45" s="83">
        <v>674.6</v>
      </c>
      <c r="E45" s="83">
        <v>3.6</v>
      </c>
      <c r="F45" s="83">
        <v>2427.91</v>
      </c>
      <c r="G45" s="76"/>
    </row>
    <row r="46" spans="1:7" ht="45.75" thickBot="1">
      <c r="A46" s="81">
        <v>9</v>
      </c>
      <c r="B46" s="82" t="s">
        <v>173</v>
      </c>
      <c r="C46" s="87" t="s">
        <v>150</v>
      </c>
      <c r="D46" s="83">
        <v>18.2</v>
      </c>
      <c r="E46" s="83">
        <v>5.95</v>
      </c>
      <c r="F46" s="83">
        <v>108.32</v>
      </c>
      <c r="G46" s="76"/>
    </row>
    <row r="47" spans="1:7" ht="45.75" thickBot="1">
      <c r="A47" s="81">
        <v>10</v>
      </c>
      <c r="B47" s="82" t="s">
        <v>170</v>
      </c>
      <c r="C47" s="83" t="s">
        <v>145</v>
      </c>
      <c r="D47" s="85">
        <v>32.76</v>
      </c>
      <c r="E47" s="83">
        <v>0.71</v>
      </c>
      <c r="F47" s="83">
        <v>23.11</v>
      </c>
      <c r="G47" s="76"/>
    </row>
    <row r="48" spans="1:7" ht="15.75" thickBot="1">
      <c r="A48" s="81">
        <v>11</v>
      </c>
      <c r="B48" s="82" t="s">
        <v>162</v>
      </c>
      <c r="C48" s="86" t="s">
        <v>145</v>
      </c>
      <c r="D48" s="83">
        <v>32.76</v>
      </c>
      <c r="E48" s="83">
        <v>3.6</v>
      </c>
      <c r="F48" s="83">
        <v>117.9</v>
      </c>
      <c r="G48" s="76"/>
    </row>
    <row r="49" spans="1:7" ht="45.75" thickBot="1">
      <c r="A49" s="81">
        <v>12</v>
      </c>
      <c r="B49" s="82" t="s">
        <v>146</v>
      </c>
      <c r="C49" s="87" t="s">
        <v>147</v>
      </c>
      <c r="D49" s="83">
        <v>11.202999999999999</v>
      </c>
      <c r="E49" s="83">
        <v>37.590000000000003</v>
      </c>
      <c r="F49" s="83">
        <v>421.12</v>
      </c>
      <c r="G49" s="76"/>
    </row>
    <row r="50" spans="1:7" ht="45.75" thickBot="1">
      <c r="A50" s="95">
        <v>13</v>
      </c>
      <c r="B50" s="82" t="s">
        <v>163</v>
      </c>
      <c r="C50" s="96" t="s">
        <v>164</v>
      </c>
      <c r="D50" s="96">
        <v>695</v>
      </c>
      <c r="E50" s="86">
        <v>12.25</v>
      </c>
      <c r="F50" s="86">
        <v>8510.98</v>
      </c>
      <c r="G50" s="76"/>
    </row>
    <row r="51" spans="1:7" ht="179.25" customHeight="1">
      <c r="A51" s="150">
        <v>14</v>
      </c>
      <c r="B51" s="158" t="s">
        <v>174</v>
      </c>
      <c r="C51" s="150" t="s">
        <v>150</v>
      </c>
      <c r="D51" s="152">
        <v>8.3000000000000007</v>
      </c>
      <c r="E51" s="150">
        <v>69.63</v>
      </c>
      <c r="F51" s="150">
        <v>577.91</v>
      </c>
      <c r="G51" s="76"/>
    </row>
    <row r="52" spans="1:7" ht="15.75" thickBot="1">
      <c r="A52" s="156"/>
      <c r="B52" s="159"/>
      <c r="C52" s="156"/>
      <c r="D52" s="153"/>
      <c r="E52" s="156"/>
      <c r="F52" s="156"/>
      <c r="G52" s="76"/>
    </row>
    <row r="53" spans="1:7" ht="30.75" thickBot="1">
      <c r="A53" s="98">
        <v>15</v>
      </c>
      <c r="B53" s="99" t="s">
        <v>175</v>
      </c>
      <c r="C53" s="100" t="s">
        <v>147</v>
      </c>
      <c r="D53" s="100">
        <v>10.16</v>
      </c>
      <c r="E53" s="97">
        <v>151.91999999999999</v>
      </c>
      <c r="F53" s="97">
        <v>1543.52</v>
      </c>
      <c r="G53" s="76"/>
    </row>
    <row r="54" spans="1:7" ht="30.75" thickBot="1">
      <c r="A54" s="101">
        <v>16</v>
      </c>
      <c r="B54" s="102" t="s">
        <v>176</v>
      </c>
      <c r="C54" s="90" t="s">
        <v>147</v>
      </c>
      <c r="D54" s="90">
        <v>10.16</v>
      </c>
      <c r="E54" s="97">
        <v>59.03</v>
      </c>
      <c r="F54" s="97">
        <v>599.79</v>
      </c>
      <c r="G54" s="76"/>
    </row>
    <row r="55" spans="1:7" ht="45.75" thickBot="1">
      <c r="A55" s="103">
        <v>17</v>
      </c>
      <c r="B55" s="104" t="s">
        <v>177</v>
      </c>
      <c r="C55" s="97" t="s">
        <v>147</v>
      </c>
      <c r="D55" s="97">
        <v>10.16</v>
      </c>
      <c r="E55" s="97">
        <v>838.98</v>
      </c>
      <c r="F55" s="97">
        <v>8524.02</v>
      </c>
      <c r="G55" s="76"/>
    </row>
    <row r="56" spans="1:7" ht="149.25" customHeight="1">
      <c r="A56" s="150">
        <v>18</v>
      </c>
      <c r="B56" s="154" t="s">
        <v>178</v>
      </c>
      <c r="C56" s="150" t="s">
        <v>179</v>
      </c>
      <c r="D56" s="150">
        <v>120</v>
      </c>
      <c r="E56" s="150">
        <v>26.87</v>
      </c>
      <c r="F56" s="150">
        <v>3224.9</v>
      </c>
      <c r="G56" s="76"/>
    </row>
    <row r="57" spans="1:7" ht="15.75" thickBot="1">
      <c r="A57" s="151"/>
      <c r="B57" s="157"/>
      <c r="C57" s="151"/>
      <c r="D57" s="151"/>
      <c r="E57" s="151"/>
      <c r="F57" s="151"/>
      <c r="G57" s="76"/>
    </row>
    <row r="58" spans="1:7" ht="45.75" thickBot="1">
      <c r="A58" s="98">
        <v>19</v>
      </c>
      <c r="B58" s="99" t="s">
        <v>180</v>
      </c>
      <c r="C58" s="100" t="s">
        <v>179</v>
      </c>
      <c r="D58" s="85">
        <v>44.1</v>
      </c>
      <c r="E58" s="83">
        <v>20.7</v>
      </c>
      <c r="F58" s="83">
        <v>912.72</v>
      </c>
      <c r="G58" s="76"/>
    </row>
    <row r="59" spans="1:7" ht="30.75" thickBot="1">
      <c r="A59" s="98">
        <v>20</v>
      </c>
      <c r="B59" s="99" t="s">
        <v>181</v>
      </c>
      <c r="C59" s="100" t="s">
        <v>164</v>
      </c>
      <c r="D59" s="85">
        <v>98</v>
      </c>
      <c r="E59" s="83">
        <v>11.44</v>
      </c>
      <c r="F59" s="83">
        <v>1121.51</v>
      </c>
      <c r="G59" s="76"/>
    </row>
    <row r="60" spans="1:7" ht="45.75" thickBot="1">
      <c r="A60" s="81">
        <v>21</v>
      </c>
      <c r="B60" s="82" t="s">
        <v>182</v>
      </c>
      <c r="C60" s="83" t="s">
        <v>164</v>
      </c>
      <c r="D60" s="83">
        <v>46</v>
      </c>
      <c r="E60" s="83">
        <v>30.18</v>
      </c>
      <c r="F60" s="83">
        <v>1388.2</v>
      </c>
      <c r="G60" s="76"/>
    </row>
    <row r="61" spans="1:7" ht="45.75" thickBot="1">
      <c r="A61" s="81">
        <v>22</v>
      </c>
      <c r="B61" s="84" t="s">
        <v>183</v>
      </c>
      <c r="C61" s="83" t="s">
        <v>147</v>
      </c>
      <c r="D61" s="83">
        <v>0.39</v>
      </c>
      <c r="E61" s="83">
        <v>206.14</v>
      </c>
      <c r="F61" s="83">
        <v>80.39</v>
      </c>
      <c r="G61" s="76"/>
    </row>
    <row r="62" spans="1:7" ht="15.75" thickBot="1">
      <c r="A62" s="81"/>
      <c r="B62" s="80" t="s">
        <v>184</v>
      </c>
      <c r="C62" s="83"/>
      <c r="D62" s="83"/>
      <c r="E62" s="83"/>
      <c r="F62" s="83"/>
      <c r="G62" s="76"/>
    </row>
    <row r="63" spans="1:7" ht="45.75" thickBot="1">
      <c r="A63" s="81">
        <v>1</v>
      </c>
      <c r="B63" s="82" t="s">
        <v>185</v>
      </c>
      <c r="C63" s="83" t="s">
        <v>140</v>
      </c>
      <c r="D63" s="83">
        <v>0.28299999999999997</v>
      </c>
      <c r="E63" s="83">
        <v>677.51</v>
      </c>
      <c r="F63" s="83">
        <v>191.74</v>
      </c>
      <c r="G63" s="76"/>
    </row>
    <row r="64" spans="1:7" ht="30.75" thickBot="1">
      <c r="A64" s="81">
        <v>2</v>
      </c>
      <c r="B64" s="82" t="s">
        <v>186</v>
      </c>
      <c r="C64" s="83" t="s">
        <v>140</v>
      </c>
      <c r="D64" s="83">
        <v>0.28299999999999997</v>
      </c>
      <c r="E64" s="83">
        <v>794.59</v>
      </c>
      <c r="F64" s="83">
        <v>224.87</v>
      </c>
      <c r="G64" s="76"/>
    </row>
    <row r="65" spans="1:7" ht="45.75" thickBot="1">
      <c r="A65" s="81">
        <v>3</v>
      </c>
      <c r="B65" s="82" t="s">
        <v>187</v>
      </c>
      <c r="C65" s="83" t="s">
        <v>140</v>
      </c>
      <c r="D65" s="83">
        <v>0.28299999999999997</v>
      </c>
      <c r="E65" s="83">
        <v>838.43</v>
      </c>
      <c r="F65" s="83">
        <v>237.28</v>
      </c>
      <c r="G65" s="76"/>
    </row>
    <row r="66" spans="1:7" ht="15.75" thickBot="1">
      <c r="A66" s="81">
        <v>4</v>
      </c>
      <c r="B66" s="82" t="s">
        <v>162</v>
      </c>
      <c r="C66" s="83" t="s">
        <v>145</v>
      </c>
      <c r="D66" s="83">
        <v>509.4</v>
      </c>
      <c r="E66" s="83">
        <v>3.6</v>
      </c>
      <c r="F66" s="83">
        <v>1833.35</v>
      </c>
      <c r="G66" s="76"/>
    </row>
    <row r="67" spans="1:7" ht="15.75" thickBot="1">
      <c r="A67" s="81">
        <v>5</v>
      </c>
      <c r="B67" s="105" t="s">
        <v>188</v>
      </c>
      <c r="C67" s="83" t="s">
        <v>150</v>
      </c>
      <c r="D67" s="83">
        <v>25</v>
      </c>
      <c r="E67" s="83">
        <v>16.57</v>
      </c>
      <c r="F67" s="83">
        <v>414.18</v>
      </c>
      <c r="G67" s="76"/>
    </row>
    <row r="68" spans="1:7" ht="30.75" thickBot="1">
      <c r="A68" s="81">
        <v>6</v>
      </c>
      <c r="B68" s="82" t="s">
        <v>189</v>
      </c>
      <c r="C68" s="83" t="s">
        <v>152</v>
      </c>
      <c r="D68" s="83">
        <v>105</v>
      </c>
      <c r="E68" s="83">
        <v>86.97</v>
      </c>
      <c r="F68" s="83">
        <v>9132.33</v>
      </c>
      <c r="G68" s="76"/>
    </row>
    <row r="69" spans="1:7" ht="45.75" thickBot="1">
      <c r="A69" s="81">
        <v>7</v>
      </c>
      <c r="B69" s="82" t="s">
        <v>190</v>
      </c>
      <c r="C69" s="83" t="s">
        <v>147</v>
      </c>
      <c r="D69" s="83">
        <v>4.5529999999999999</v>
      </c>
      <c r="E69" s="83">
        <v>110.91</v>
      </c>
      <c r="F69" s="83">
        <v>504.95</v>
      </c>
      <c r="G69" s="76"/>
    </row>
    <row r="70" spans="1:7" ht="15.75" thickBot="1">
      <c r="A70" s="81"/>
      <c r="B70" s="80" t="s">
        <v>191</v>
      </c>
      <c r="C70" s="83"/>
      <c r="D70" s="83"/>
      <c r="E70" s="83"/>
      <c r="F70" s="83"/>
      <c r="G70" s="76"/>
    </row>
    <row r="71" spans="1:7" ht="15.75" thickBot="1">
      <c r="A71" s="81"/>
      <c r="B71" s="80" t="s">
        <v>192</v>
      </c>
      <c r="C71" s="83"/>
      <c r="D71" s="83"/>
      <c r="E71" s="83"/>
      <c r="F71" s="83"/>
      <c r="G71" s="76"/>
    </row>
    <row r="72" spans="1:7" ht="60.75" thickBot="1">
      <c r="A72" s="81">
        <v>1</v>
      </c>
      <c r="B72" s="82" t="s">
        <v>193</v>
      </c>
      <c r="C72" s="83" t="s">
        <v>140</v>
      </c>
      <c r="D72" s="83">
        <v>2.4500000000000001E-2</v>
      </c>
      <c r="E72" s="83">
        <v>677.51</v>
      </c>
      <c r="F72" s="83">
        <v>16.600000000000001</v>
      </c>
      <c r="G72" s="76"/>
    </row>
    <row r="73" spans="1:7" ht="45.75" thickBot="1">
      <c r="A73" s="81">
        <v>2</v>
      </c>
      <c r="B73" s="82" t="s">
        <v>194</v>
      </c>
      <c r="C73" s="83" t="s">
        <v>140</v>
      </c>
      <c r="D73" s="83">
        <v>1.7000000000000001E-2</v>
      </c>
      <c r="E73" s="83">
        <v>383.9</v>
      </c>
      <c r="F73" s="83">
        <v>6.45</v>
      </c>
      <c r="G73" s="76"/>
    </row>
    <row r="74" spans="1:7" ht="60.75" thickBot="1">
      <c r="A74" s="81">
        <v>3</v>
      </c>
      <c r="B74" s="82" t="s">
        <v>195</v>
      </c>
      <c r="C74" s="83" t="s">
        <v>140</v>
      </c>
      <c r="D74" s="83">
        <v>1.7000000000000001E-2</v>
      </c>
      <c r="E74" s="83">
        <v>838.43</v>
      </c>
      <c r="F74" s="83">
        <v>14.09</v>
      </c>
      <c r="G74" s="76"/>
    </row>
    <row r="75" spans="1:7" ht="15.75" thickBot="1">
      <c r="A75" s="81">
        <v>4</v>
      </c>
      <c r="B75" s="82" t="s">
        <v>162</v>
      </c>
      <c r="C75" s="83" t="s">
        <v>145</v>
      </c>
      <c r="D75" s="83">
        <v>30.2</v>
      </c>
      <c r="E75" s="83">
        <v>3.6</v>
      </c>
      <c r="F75" s="83">
        <v>108.83</v>
      </c>
      <c r="G75" s="76"/>
    </row>
    <row r="76" spans="1:7" ht="45.75" thickBot="1">
      <c r="A76" s="81">
        <v>5</v>
      </c>
      <c r="B76" s="82" t="s">
        <v>196</v>
      </c>
      <c r="C76" s="83" t="s">
        <v>150</v>
      </c>
      <c r="D76" s="83">
        <v>1.4</v>
      </c>
      <c r="E76" s="83">
        <v>16.05</v>
      </c>
      <c r="F76" s="83">
        <v>22.47</v>
      </c>
      <c r="G76" s="76"/>
    </row>
    <row r="77" spans="1:7" ht="60.75" thickBot="1">
      <c r="A77" s="81">
        <v>6</v>
      </c>
      <c r="B77" s="82" t="s">
        <v>197</v>
      </c>
      <c r="C77" s="83" t="s">
        <v>150</v>
      </c>
      <c r="D77" s="83">
        <v>1.68</v>
      </c>
      <c r="E77" s="86">
        <v>57.79</v>
      </c>
      <c r="F77" s="86">
        <v>97.09</v>
      </c>
      <c r="G77" s="76"/>
    </row>
    <row r="78" spans="1:7" ht="60.75" thickBot="1">
      <c r="A78" s="81">
        <v>7</v>
      </c>
      <c r="B78" s="82" t="s">
        <v>198</v>
      </c>
      <c r="C78" s="83" t="s">
        <v>150</v>
      </c>
      <c r="D78" s="83">
        <v>5.6</v>
      </c>
      <c r="E78" s="97">
        <v>78.59</v>
      </c>
      <c r="F78" s="97">
        <v>440.13</v>
      </c>
      <c r="G78" s="76"/>
    </row>
    <row r="79" spans="1:7" ht="45.75" thickBot="1">
      <c r="A79" s="81">
        <v>8</v>
      </c>
      <c r="B79" s="82" t="s">
        <v>199</v>
      </c>
      <c r="C79" s="83" t="s">
        <v>152</v>
      </c>
      <c r="D79" s="83">
        <v>7</v>
      </c>
      <c r="E79" s="87">
        <v>155.4</v>
      </c>
      <c r="F79" s="87">
        <v>1087.81</v>
      </c>
      <c r="G79" s="76"/>
    </row>
    <row r="80" spans="1:7" ht="18.75" thickBot="1">
      <c r="A80" s="81">
        <v>9</v>
      </c>
      <c r="B80" s="106" t="s">
        <v>200</v>
      </c>
      <c r="C80" s="83" t="s">
        <v>150</v>
      </c>
      <c r="D80" s="83">
        <v>7.7</v>
      </c>
      <c r="E80" s="83">
        <v>1.72</v>
      </c>
      <c r="F80" s="83">
        <v>13.28</v>
      </c>
      <c r="G80" s="76"/>
    </row>
    <row r="81" spans="1:7" ht="15.75" thickBot="1">
      <c r="A81" s="81"/>
      <c r="B81" s="80" t="s">
        <v>201</v>
      </c>
      <c r="C81" s="83"/>
      <c r="D81" s="83"/>
      <c r="E81" s="83"/>
      <c r="F81" s="83"/>
      <c r="G81" s="76"/>
    </row>
    <row r="82" spans="1:7" ht="45.75" thickBot="1">
      <c r="A82" s="81">
        <v>1</v>
      </c>
      <c r="B82" s="82" t="s">
        <v>202</v>
      </c>
      <c r="C82" s="83" t="s">
        <v>140</v>
      </c>
      <c r="D82" s="83">
        <v>3.3999999999999998E-3</v>
      </c>
      <c r="E82" s="83">
        <v>677.51</v>
      </c>
      <c r="F82" s="83">
        <v>2.2999999999999998</v>
      </c>
      <c r="G82" s="76"/>
    </row>
    <row r="83" spans="1:7" ht="45.75" thickBot="1">
      <c r="A83" s="81">
        <v>2</v>
      </c>
      <c r="B83" s="82" t="s">
        <v>203</v>
      </c>
      <c r="C83" s="83" t="s">
        <v>140</v>
      </c>
      <c r="D83" s="83">
        <v>3.3999999999999998E-3</v>
      </c>
      <c r="E83" s="83">
        <v>383.9</v>
      </c>
      <c r="F83" s="83">
        <v>1.31</v>
      </c>
      <c r="G83" s="76"/>
    </row>
    <row r="84" spans="1:7" ht="60.75" thickBot="1">
      <c r="A84" s="81">
        <v>3</v>
      </c>
      <c r="B84" s="82" t="s">
        <v>195</v>
      </c>
      <c r="C84" s="83" t="s">
        <v>140</v>
      </c>
      <c r="D84" s="83">
        <v>3.3999999999999998E-3</v>
      </c>
      <c r="E84" s="83">
        <v>838.43</v>
      </c>
      <c r="F84" s="83">
        <v>2.85</v>
      </c>
      <c r="G84" s="76"/>
    </row>
    <row r="85" spans="1:7" ht="15.75" thickBot="1">
      <c r="A85" s="81">
        <v>4</v>
      </c>
      <c r="B85" s="82" t="s">
        <v>162</v>
      </c>
      <c r="C85" s="86" t="s">
        <v>145</v>
      </c>
      <c r="D85" s="83">
        <v>6.1</v>
      </c>
      <c r="E85" s="83">
        <v>3.6</v>
      </c>
      <c r="F85" s="83">
        <v>22.03</v>
      </c>
      <c r="G85" s="76"/>
    </row>
    <row r="86" spans="1:7" ht="90.75" thickBot="1">
      <c r="A86" s="81">
        <v>5</v>
      </c>
      <c r="B86" s="82" t="s">
        <v>204</v>
      </c>
      <c r="C86" s="87" t="s">
        <v>150</v>
      </c>
      <c r="D86" s="83">
        <v>2</v>
      </c>
      <c r="E86" s="83">
        <v>11.81</v>
      </c>
      <c r="F86" s="83">
        <v>23.61</v>
      </c>
      <c r="G86" s="76"/>
    </row>
    <row r="87" spans="1:7" ht="60.75" thickBot="1">
      <c r="A87" s="81">
        <v>6</v>
      </c>
      <c r="B87" s="82" t="s">
        <v>205</v>
      </c>
      <c r="C87" s="83" t="s">
        <v>164</v>
      </c>
      <c r="D87" s="83">
        <v>20</v>
      </c>
      <c r="E87" s="83">
        <v>13.67</v>
      </c>
      <c r="F87" s="83">
        <v>273.49</v>
      </c>
      <c r="G87" s="76"/>
    </row>
    <row r="88" spans="1:7" ht="18.75" thickBot="1">
      <c r="A88" s="81">
        <v>7</v>
      </c>
      <c r="B88" s="106" t="s">
        <v>200</v>
      </c>
      <c r="C88" s="83" t="s">
        <v>150</v>
      </c>
      <c r="D88" s="83">
        <v>1.1000000000000001</v>
      </c>
      <c r="E88" s="83">
        <v>1.72</v>
      </c>
      <c r="F88" s="83">
        <v>1.9</v>
      </c>
      <c r="G88" s="76"/>
    </row>
    <row r="89" spans="1:7" ht="60.75" thickBot="1">
      <c r="A89" s="81">
        <v>8</v>
      </c>
      <c r="B89" s="82" t="s">
        <v>206</v>
      </c>
      <c r="C89" s="83" t="s">
        <v>164</v>
      </c>
      <c r="D89" s="83">
        <v>14</v>
      </c>
      <c r="E89" s="83">
        <v>33.83</v>
      </c>
      <c r="F89" s="83">
        <v>473.65</v>
      </c>
      <c r="G89" s="76"/>
    </row>
    <row r="90" spans="1:7" ht="45.75" thickBot="1">
      <c r="A90" s="81">
        <v>9</v>
      </c>
      <c r="B90" s="82" t="s">
        <v>207</v>
      </c>
      <c r="C90" s="83" t="s">
        <v>208</v>
      </c>
      <c r="D90" s="83">
        <v>0.37</v>
      </c>
      <c r="E90" s="83">
        <v>43.6</v>
      </c>
      <c r="F90" s="83">
        <v>16.13</v>
      </c>
      <c r="G90" s="76"/>
    </row>
    <row r="91" spans="1:7" ht="61.5" thickBot="1">
      <c r="A91" s="81">
        <v>10</v>
      </c>
      <c r="B91" s="82" t="s">
        <v>209</v>
      </c>
      <c r="C91" s="83" t="s">
        <v>140</v>
      </c>
      <c r="D91" s="83">
        <v>2.3800000000000002E-2</v>
      </c>
      <c r="E91" s="83">
        <v>677.51</v>
      </c>
      <c r="F91" s="83">
        <v>16.12</v>
      </c>
      <c r="G91" s="76"/>
    </row>
    <row r="92" spans="1:7" ht="45.75" thickBot="1">
      <c r="A92" s="81">
        <v>11</v>
      </c>
      <c r="B92" s="82" t="s">
        <v>202</v>
      </c>
      <c r="C92" s="83" t="s">
        <v>140</v>
      </c>
      <c r="D92" s="83">
        <v>2.3800000000000002E-2</v>
      </c>
      <c r="E92" s="83">
        <v>677.51</v>
      </c>
      <c r="F92" s="83">
        <v>16.12</v>
      </c>
      <c r="G92" s="76"/>
    </row>
    <row r="93" spans="1:7" ht="45.75" thickBot="1">
      <c r="A93" s="81">
        <v>12</v>
      </c>
      <c r="B93" s="82" t="s">
        <v>203</v>
      </c>
      <c r="C93" s="83" t="s">
        <v>140</v>
      </c>
      <c r="D93" s="83">
        <v>2.3800000000000002E-2</v>
      </c>
      <c r="E93" s="83">
        <v>383.9</v>
      </c>
      <c r="F93" s="83">
        <v>9.14</v>
      </c>
      <c r="G93" s="76"/>
    </row>
    <row r="94" spans="1:7" ht="60.75" thickBot="1">
      <c r="A94" s="81">
        <v>13</v>
      </c>
      <c r="B94" s="82" t="s">
        <v>195</v>
      </c>
      <c r="C94" s="83" t="s">
        <v>140</v>
      </c>
      <c r="D94" s="83">
        <v>2.3800000000000002E-2</v>
      </c>
      <c r="E94" s="83">
        <v>838.43</v>
      </c>
      <c r="F94" s="83">
        <v>19.95</v>
      </c>
      <c r="G94" s="76"/>
    </row>
    <row r="95" spans="1:7" ht="15.75" thickBot="1">
      <c r="A95" s="81">
        <v>14</v>
      </c>
      <c r="B95" s="82" t="s">
        <v>162</v>
      </c>
      <c r="C95" s="86" t="s">
        <v>145</v>
      </c>
      <c r="D95" s="83">
        <v>42.8</v>
      </c>
      <c r="E95" s="83">
        <v>3.6</v>
      </c>
      <c r="F95" s="83">
        <v>154.18</v>
      </c>
      <c r="G95" s="76"/>
    </row>
    <row r="96" spans="1:7" ht="90.75" thickBot="1">
      <c r="A96" s="81">
        <v>15</v>
      </c>
      <c r="B96" s="82" t="s">
        <v>210</v>
      </c>
      <c r="C96" s="87" t="s">
        <v>150</v>
      </c>
      <c r="D96" s="83">
        <v>8.4</v>
      </c>
      <c r="E96" s="83">
        <v>11.81</v>
      </c>
      <c r="F96" s="83">
        <v>99.17</v>
      </c>
      <c r="G96" s="76"/>
    </row>
    <row r="97" spans="1:7" ht="60.75" thickBot="1">
      <c r="A97" s="81">
        <v>16</v>
      </c>
      <c r="B97" s="82" t="s">
        <v>206</v>
      </c>
      <c r="C97" s="83" t="s">
        <v>164</v>
      </c>
      <c r="D97" s="83">
        <v>14</v>
      </c>
      <c r="E97" s="83">
        <v>33.83</v>
      </c>
      <c r="F97" s="83">
        <v>473.65</v>
      </c>
      <c r="G97" s="76"/>
    </row>
    <row r="98" spans="1:7" ht="18.75" thickBot="1">
      <c r="A98" s="81">
        <v>17</v>
      </c>
      <c r="B98" s="106" t="s">
        <v>200</v>
      </c>
      <c r="C98" s="83" t="s">
        <v>150</v>
      </c>
      <c r="D98" s="83">
        <v>12.7</v>
      </c>
      <c r="E98" s="83">
        <v>1.72</v>
      </c>
      <c r="F98" s="83">
        <v>21.9</v>
      </c>
      <c r="G98" s="76"/>
    </row>
    <row r="99" spans="1:7" ht="60.75" thickBot="1">
      <c r="A99" s="93">
        <v>18</v>
      </c>
      <c r="B99" s="84" t="s">
        <v>211</v>
      </c>
      <c r="C99" s="85" t="s">
        <v>147</v>
      </c>
      <c r="D99" s="85">
        <v>0.18</v>
      </c>
      <c r="E99" s="83">
        <v>418.74</v>
      </c>
      <c r="F99" s="83">
        <v>75.37</v>
      </c>
      <c r="G99" s="76"/>
    </row>
    <row r="100" spans="1:7" ht="45.75" thickBot="1">
      <c r="A100" s="81">
        <v>19</v>
      </c>
      <c r="B100" s="82" t="s">
        <v>212</v>
      </c>
      <c r="C100" s="83" t="s">
        <v>147</v>
      </c>
      <c r="D100" s="85">
        <v>0.18</v>
      </c>
      <c r="E100" s="83">
        <v>592.79</v>
      </c>
      <c r="F100" s="83">
        <v>106.7</v>
      </c>
      <c r="G100" s="76"/>
    </row>
    <row r="101" spans="1:7" ht="45.75" thickBot="1">
      <c r="A101" s="101">
        <v>20</v>
      </c>
      <c r="B101" s="84" t="s">
        <v>213</v>
      </c>
      <c r="C101" s="90" t="s">
        <v>147</v>
      </c>
      <c r="D101" s="86">
        <v>0.18</v>
      </c>
      <c r="E101" s="86">
        <v>157.26</v>
      </c>
      <c r="F101" s="86">
        <v>28.31</v>
      </c>
      <c r="G101" s="76"/>
    </row>
    <row r="102" spans="1:7" ht="15.75" thickBot="1">
      <c r="A102" s="91"/>
      <c r="B102" s="80" t="s">
        <v>214</v>
      </c>
      <c r="C102" s="87"/>
      <c r="D102" s="87"/>
      <c r="E102" s="87"/>
      <c r="F102" s="87"/>
      <c r="G102" s="76"/>
    </row>
    <row r="103" spans="1:7" ht="60.75" thickBot="1">
      <c r="A103" s="93">
        <v>1</v>
      </c>
      <c r="B103" s="107" t="s">
        <v>215</v>
      </c>
      <c r="C103" s="83" t="s">
        <v>164</v>
      </c>
      <c r="D103" s="83">
        <v>89.6</v>
      </c>
      <c r="E103" s="86">
        <v>9.58</v>
      </c>
      <c r="F103" s="86">
        <v>857.99</v>
      </c>
      <c r="G103" s="76"/>
    </row>
    <row r="104" spans="1:7" ht="15.75" thickBot="1">
      <c r="A104" s="93">
        <v>2</v>
      </c>
      <c r="B104" s="84" t="s">
        <v>216</v>
      </c>
      <c r="C104" s="83" t="s">
        <v>179</v>
      </c>
      <c r="D104" s="83">
        <v>33.6</v>
      </c>
      <c r="E104" s="97">
        <v>15.48</v>
      </c>
      <c r="F104" s="97">
        <v>519.97</v>
      </c>
      <c r="G104" s="76"/>
    </row>
    <row r="105" spans="1:7" ht="30.75" thickBot="1">
      <c r="A105" s="93">
        <v>3</v>
      </c>
      <c r="B105" s="84" t="s">
        <v>217</v>
      </c>
      <c r="C105" s="83" t="s">
        <v>150</v>
      </c>
      <c r="D105" s="83">
        <v>3.4</v>
      </c>
      <c r="E105" s="97">
        <v>14.38</v>
      </c>
      <c r="F105" s="97">
        <v>48.9</v>
      </c>
      <c r="G105" s="76"/>
    </row>
    <row r="106" spans="1:7" ht="89.25" customHeight="1">
      <c r="A106" s="152">
        <v>4</v>
      </c>
      <c r="B106" s="154" t="s">
        <v>218</v>
      </c>
      <c r="C106" s="150" t="s">
        <v>150</v>
      </c>
      <c r="D106" s="150">
        <v>3.4</v>
      </c>
      <c r="E106" s="150">
        <v>12.48</v>
      </c>
      <c r="F106" s="150">
        <v>42.42</v>
      </c>
      <c r="G106" s="76"/>
    </row>
    <row r="107" spans="1:7" ht="15.75" thickBot="1">
      <c r="A107" s="153"/>
      <c r="B107" s="155"/>
      <c r="C107" s="156"/>
      <c r="D107" s="156"/>
      <c r="E107" s="151"/>
      <c r="F107" s="151"/>
      <c r="G107" s="76"/>
    </row>
    <row r="108" spans="1:7" ht="15.75" thickBot="1">
      <c r="A108" s="93"/>
      <c r="B108" s="108" t="s">
        <v>219</v>
      </c>
      <c r="C108" s="85"/>
      <c r="D108" s="85"/>
      <c r="E108" s="83"/>
      <c r="F108" s="83"/>
      <c r="G108" s="76"/>
    </row>
    <row r="109" spans="1:7" ht="30.75" thickBot="1">
      <c r="A109" s="81">
        <v>1</v>
      </c>
      <c r="B109" s="82" t="s">
        <v>220</v>
      </c>
      <c r="C109" s="85" t="s">
        <v>164</v>
      </c>
      <c r="D109" s="83">
        <v>18</v>
      </c>
      <c r="E109" s="83">
        <v>3.12</v>
      </c>
      <c r="F109" s="83">
        <v>56.15</v>
      </c>
      <c r="G109" s="76"/>
    </row>
    <row r="110" spans="1:7" ht="30.75" thickBot="1">
      <c r="A110" s="93">
        <v>2</v>
      </c>
      <c r="B110" s="84" t="s">
        <v>221</v>
      </c>
      <c r="C110" s="85" t="s">
        <v>164</v>
      </c>
      <c r="D110" s="85">
        <v>35.28</v>
      </c>
      <c r="E110" s="83">
        <v>3.02</v>
      </c>
      <c r="F110" s="83">
        <v>106.59</v>
      </c>
      <c r="G110" s="76"/>
    </row>
    <row r="111" spans="1:7" ht="30.75" thickBot="1">
      <c r="A111" s="93">
        <v>3</v>
      </c>
      <c r="B111" s="84" t="s">
        <v>222</v>
      </c>
      <c r="C111" s="85" t="s">
        <v>164</v>
      </c>
      <c r="D111" s="85">
        <v>99.72</v>
      </c>
      <c r="E111" s="83">
        <v>1.72</v>
      </c>
      <c r="F111" s="83">
        <v>171.94</v>
      </c>
      <c r="G111" s="76"/>
    </row>
    <row r="112" spans="1:7" ht="30.75" thickBot="1">
      <c r="A112" s="93">
        <v>4</v>
      </c>
      <c r="B112" s="84" t="s">
        <v>223</v>
      </c>
      <c r="C112" s="85" t="s">
        <v>164</v>
      </c>
      <c r="D112" s="85">
        <v>50.4</v>
      </c>
      <c r="E112" s="83">
        <v>2.59</v>
      </c>
      <c r="F112" s="83">
        <v>130.74</v>
      </c>
      <c r="G112" s="76"/>
    </row>
    <row r="113" spans="1:7" ht="45.75" thickBot="1">
      <c r="A113" s="93">
        <v>5</v>
      </c>
      <c r="B113" s="84" t="s">
        <v>224</v>
      </c>
      <c r="C113" s="85" t="s">
        <v>164</v>
      </c>
      <c r="D113" s="85">
        <v>249.48</v>
      </c>
      <c r="E113" s="83">
        <v>0.67</v>
      </c>
      <c r="F113" s="83">
        <v>167.5</v>
      </c>
      <c r="G113" s="76"/>
    </row>
    <row r="114" spans="1:7" ht="30.75" thickBot="1">
      <c r="A114" s="93">
        <v>6</v>
      </c>
      <c r="B114" s="84" t="s">
        <v>225</v>
      </c>
      <c r="C114" s="85" t="s">
        <v>164</v>
      </c>
      <c r="D114" s="85">
        <v>7.02</v>
      </c>
      <c r="E114" s="83">
        <v>1.04</v>
      </c>
      <c r="F114" s="83">
        <v>7.28</v>
      </c>
      <c r="G114" s="76"/>
    </row>
    <row r="115" spans="1:7" ht="30.75" thickBot="1">
      <c r="A115" s="93">
        <v>7</v>
      </c>
      <c r="B115" s="84" t="s">
        <v>226</v>
      </c>
      <c r="C115" s="85" t="s">
        <v>164</v>
      </c>
      <c r="D115" s="85">
        <v>57.6</v>
      </c>
      <c r="E115" s="83">
        <v>3.71</v>
      </c>
      <c r="F115" s="83">
        <v>213.57</v>
      </c>
      <c r="G115" s="76"/>
    </row>
    <row r="116" spans="1:7" ht="15.75" thickBot="1">
      <c r="A116" s="93">
        <v>8</v>
      </c>
      <c r="B116" s="84" t="s">
        <v>227</v>
      </c>
      <c r="C116" s="85" t="s">
        <v>145</v>
      </c>
      <c r="D116" s="85">
        <v>0.32219999999999999</v>
      </c>
      <c r="E116" s="83">
        <v>424.7</v>
      </c>
      <c r="F116" s="83">
        <v>136.84</v>
      </c>
      <c r="G116" s="76"/>
    </row>
    <row r="117" spans="1:7" ht="45.75" thickBot="1">
      <c r="A117" s="93">
        <v>9</v>
      </c>
      <c r="B117" s="82" t="s">
        <v>228</v>
      </c>
      <c r="C117" s="83" t="s">
        <v>147</v>
      </c>
      <c r="D117" s="83">
        <v>0.18</v>
      </c>
      <c r="E117" s="86">
        <v>152.12</v>
      </c>
      <c r="F117" s="86">
        <v>27.38</v>
      </c>
      <c r="G117" s="76"/>
    </row>
    <row r="118" spans="1:7" ht="60.75" thickBot="1">
      <c r="A118" s="93">
        <v>10</v>
      </c>
      <c r="B118" s="84" t="s">
        <v>229</v>
      </c>
      <c r="C118" s="83" t="s">
        <v>150</v>
      </c>
      <c r="D118" s="83">
        <v>1.1000000000000001</v>
      </c>
      <c r="E118" s="97">
        <v>54.74</v>
      </c>
      <c r="F118" s="97">
        <v>60.21</v>
      </c>
      <c r="G118" s="76"/>
    </row>
    <row r="119" spans="1:7" ht="30.75" thickBot="1">
      <c r="A119" s="81"/>
      <c r="B119" s="109" t="s">
        <v>230</v>
      </c>
      <c r="C119" s="83"/>
      <c r="D119" s="83"/>
      <c r="E119" s="87"/>
      <c r="F119" s="87"/>
      <c r="G119" s="76"/>
    </row>
    <row r="120" spans="1:7" ht="15.75" thickBot="1">
      <c r="A120" s="81"/>
      <c r="B120" s="109" t="s">
        <v>231</v>
      </c>
      <c r="C120" s="83"/>
      <c r="D120" s="83"/>
      <c r="E120" s="83"/>
      <c r="F120" s="83"/>
      <c r="G120" s="76"/>
    </row>
    <row r="121" spans="1:7" ht="45.75" thickBot="1">
      <c r="A121" s="81">
        <v>1</v>
      </c>
      <c r="B121" s="82" t="s">
        <v>232</v>
      </c>
      <c r="C121" s="83" t="s">
        <v>140</v>
      </c>
      <c r="D121" s="83">
        <v>5.6399999999999999E-2</v>
      </c>
      <c r="E121" s="83">
        <v>768.64</v>
      </c>
      <c r="F121" s="83">
        <v>43.35</v>
      </c>
      <c r="G121" s="76"/>
    </row>
    <row r="122" spans="1:7" ht="15.75" thickBot="1">
      <c r="A122" s="81">
        <v>2</v>
      </c>
      <c r="B122" s="82" t="s">
        <v>162</v>
      </c>
      <c r="C122" s="86" t="s">
        <v>145</v>
      </c>
      <c r="D122" s="83">
        <v>101.5</v>
      </c>
      <c r="E122" s="83">
        <v>3.6</v>
      </c>
      <c r="F122" s="83">
        <v>365.37</v>
      </c>
      <c r="G122" s="76"/>
    </row>
    <row r="123" spans="1:7" ht="45.75" thickBot="1">
      <c r="A123" s="81">
        <v>3</v>
      </c>
      <c r="B123" s="82" t="s">
        <v>233</v>
      </c>
      <c r="C123" s="87" t="s">
        <v>140</v>
      </c>
      <c r="D123" s="83">
        <v>5.4800000000000001E-2</v>
      </c>
      <c r="E123" s="83">
        <v>651.14</v>
      </c>
      <c r="F123" s="83">
        <v>35.68</v>
      </c>
      <c r="G123" s="76"/>
    </row>
    <row r="124" spans="1:7" ht="30.75" thickBot="1">
      <c r="A124" s="81">
        <v>4</v>
      </c>
      <c r="B124" s="82" t="s">
        <v>234</v>
      </c>
      <c r="C124" s="85" t="s">
        <v>150</v>
      </c>
      <c r="D124" s="85">
        <v>34.9</v>
      </c>
      <c r="E124" s="83">
        <v>11.29</v>
      </c>
      <c r="F124" s="83">
        <v>394</v>
      </c>
      <c r="G124" s="76"/>
    </row>
    <row r="125" spans="1:7" ht="15.75" thickBot="1">
      <c r="A125" s="81">
        <v>5</v>
      </c>
      <c r="B125" s="82" t="s">
        <v>235</v>
      </c>
      <c r="C125" s="83" t="s">
        <v>150</v>
      </c>
      <c r="D125" s="83">
        <v>5</v>
      </c>
      <c r="E125" s="83">
        <v>16.57</v>
      </c>
      <c r="F125" s="83">
        <v>82.84</v>
      </c>
      <c r="G125" s="76"/>
    </row>
    <row r="126" spans="1:7" ht="45.75" thickBot="1">
      <c r="A126" s="81">
        <v>6</v>
      </c>
      <c r="B126" s="82" t="s">
        <v>236</v>
      </c>
      <c r="C126" s="83" t="s">
        <v>150</v>
      </c>
      <c r="D126" s="83">
        <v>39.799999999999997</v>
      </c>
      <c r="E126" s="86">
        <v>54.74</v>
      </c>
      <c r="F126" s="86">
        <v>2178.59</v>
      </c>
      <c r="G126" s="76"/>
    </row>
    <row r="127" spans="1:7" ht="45.75" thickBot="1">
      <c r="A127" s="81">
        <v>7</v>
      </c>
      <c r="B127" s="82" t="s">
        <v>237</v>
      </c>
      <c r="C127" s="83" t="s">
        <v>150</v>
      </c>
      <c r="D127" s="83">
        <v>36.5</v>
      </c>
      <c r="E127" s="97">
        <v>56.18</v>
      </c>
      <c r="F127" s="97">
        <v>2050.42</v>
      </c>
      <c r="G127" s="76"/>
    </row>
    <row r="128" spans="1:7" ht="45.75" thickBot="1">
      <c r="A128" s="81">
        <v>8</v>
      </c>
      <c r="B128" s="82" t="s">
        <v>238</v>
      </c>
      <c r="C128" s="83" t="s">
        <v>147</v>
      </c>
      <c r="D128" s="83">
        <v>1.7430000000000001</v>
      </c>
      <c r="E128" s="87">
        <v>110.91</v>
      </c>
      <c r="F128" s="87">
        <v>193.31</v>
      </c>
      <c r="G128" s="76"/>
    </row>
    <row r="129" spans="1:7" ht="15.75" thickBot="1">
      <c r="A129" s="81">
        <v>9</v>
      </c>
      <c r="B129" s="82" t="s">
        <v>200</v>
      </c>
      <c r="C129" s="83" t="s">
        <v>150</v>
      </c>
      <c r="D129" s="83">
        <v>11</v>
      </c>
      <c r="E129" s="83">
        <v>1.72</v>
      </c>
      <c r="F129" s="83">
        <v>18.96</v>
      </c>
      <c r="G129" s="76"/>
    </row>
    <row r="130" spans="1:7" ht="60.75" thickBot="1">
      <c r="A130" s="81">
        <v>10</v>
      </c>
      <c r="B130" s="82" t="s">
        <v>239</v>
      </c>
      <c r="C130" s="83" t="s">
        <v>145</v>
      </c>
      <c r="D130" s="83">
        <v>1.5363</v>
      </c>
      <c r="E130" s="83">
        <v>449.49</v>
      </c>
      <c r="F130" s="83">
        <v>690.55</v>
      </c>
      <c r="G130" s="76"/>
    </row>
    <row r="131" spans="1:7" ht="60.75" thickBot="1">
      <c r="A131" s="81">
        <v>11</v>
      </c>
      <c r="B131" s="82" t="s">
        <v>240</v>
      </c>
      <c r="C131" s="83" t="s">
        <v>145</v>
      </c>
      <c r="D131" s="83">
        <v>0.30730000000000002</v>
      </c>
      <c r="E131" s="83">
        <v>449.49</v>
      </c>
      <c r="F131" s="83">
        <v>138.13</v>
      </c>
      <c r="G131" s="76"/>
    </row>
    <row r="132" spans="1:7" ht="149.25" customHeight="1">
      <c r="A132" s="150">
        <v>12</v>
      </c>
      <c r="B132" s="154" t="s">
        <v>178</v>
      </c>
      <c r="C132" s="150" t="s">
        <v>179</v>
      </c>
      <c r="D132" s="150">
        <v>7.7</v>
      </c>
      <c r="E132" s="150">
        <v>26.87</v>
      </c>
      <c r="F132" s="150">
        <v>206.93</v>
      </c>
      <c r="G132" s="76"/>
    </row>
    <row r="133" spans="1:7" ht="15.75" thickBot="1">
      <c r="A133" s="151"/>
      <c r="B133" s="157"/>
      <c r="C133" s="151"/>
      <c r="D133" s="151"/>
      <c r="E133" s="151"/>
      <c r="F133" s="151"/>
      <c r="G133" s="76"/>
    </row>
    <row r="134" spans="1:7" ht="45.75" thickBot="1">
      <c r="A134" s="81">
        <v>13</v>
      </c>
      <c r="B134" s="82" t="s">
        <v>241</v>
      </c>
      <c r="C134" s="83" t="s">
        <v>140</v>
      </c>
      <c r="D134" s="83">
        <v>4.3799999999999999E-2</v>
      </c>
      <c r="E134" s="83">
        <v>768.64</v>
      </c>
      <c r="F134" s="83">
        <v>33.67</v>
      </c>
      <c r="G134" s="76"/>
    </row>
    <row r="135" spans="1:7" ht="15.75" thickBot="1">
      <c r="A135" s="81">
        <v>14</v>
      </c>
      <c r="B135" s="82" t="s">
        <v>162</v>
      </c>
      <c r="C135" s="86" t="s">
        <v>145</v>
      </c>
      <c r="D135" s="83">
        <v>78.8</v>
      </c>
      <c r="E135" s="83">
        <v>3.6</v>
      </c>
      <c r="F135" s="83">
        <v>283.75</v>
      </c>
      <c r="G135" s="76"/>
    </row>
    <row r="136" spans="1:7" ht="45.75" thickBot="1">
      <c r="A136" s="98">
        <v>15</v>
      </c>
      <c r="B136" s="99" t="s">
        <v>180</v>
      </c>
      <c r="C136" s="110" t="s">
        <v>179</v>
      </c>
      <c r="D136" s="85">
        <v>41.5</v>
      </c>
      <c r="E136" s="83">
        <v>20.7</v>
      </c>
      <c r="F136" s="83">
        <v>858.91</v>
      </c>
      <c r="G136" s="76"/>
    </row>
    <row r="137" spans="1:7" ht="15.75" thickBot="1">
      <c r="A137" s="98">
        <v>16</v>
      </c>
      <c r="B137" s="99" t="s">
        <v>242</v>
      </c>
      <c r="C137" s="100" t="s">
        <v>164</v>
      </c>
      <c r="D137" s="85">
        <v>83</v>
      </c>
      <c r="E137" s="83">
        <v>11.44</v>
      </c>
      <c r="F137" s="83">
        <v>949.85</v>
      </c>
      <c r="G137" s="76"/>
    </row>
    <row r="138" spans="1:7" ht="30.75" thickBot="1">
      <c r="A138" s="98">
        <v>17</v>
      </c>
      <c r="B138" s="99" t="s">
        <v>243</v>
      </c>
      <c r="C138" s="100" t="s">
        <v>179</v>
      </c>
      <c r="D138" s="100">
        <v>91.3</v>
      </c>
      <c r="E138" s="86">
        <v>3.66</v>
      </c>
      <c r="F138" s="86">
        <v>334.16</v>
      </c>
      <c r="G138" s="76"/>
    </row>
    <row r="139" spans="1:7" ht="18.75" thickBot="1">
      <c r="A139" s="111"/>
      <c r="B139" s="94" t="s">
        <v>244</v>
      </c>
      <c r="C139" s="105"/>
      <c r="D139" s="105"/>
      <c r="E139" s="87"/>
      <c r="F139" s="87"/>
      <c r="G139" s="76"/>
    </row>
    <row r="140" spans="1:7" ht="18.75" thickBot="1">
      <c r="A140" s="93">
        <v>1</v>
      </c>
      <c r="B140" s="112" t="s">
        <v>245</v>
      </c>
      <c r="C140" s="85" t="s">
        <v>164</v>
      </c>
      <c r="D140" s="85">
        <v>28</v>
      </c>
      <c r="E140" s="83">
        <v>9.58</v>
      </c>
      <c r="F140" s="83">
        <v>268.17</v>
      </c>
      <c r="G140" s="76"/>
    </row>
    <row r="141" spans="1:7" ht="18.75" thickBot="1">
      <c r="A141" s="81">
        <v>2</v>
      </c>
      <c r="B141" s="113" t="s">
        <v>246</v>
      </c>
      <c r="C141" s="83" t="s">
        <v>179</v>
      </c>
      <c r="D141" s="83">
        <v>36.4</v>
      </c>
      <c r="E141" s="83">
        <v>1.1399999999999999</v>
      </c>
      <c r="F141" s="83">
        <v>41.66</v>
      </c>
      <c r="G141" s="76"/>
    </row>
    <row r="142" spans="1:7" ht="18.75" thickBot="1">
      <c r="A142" s="81">
        <v>3</v>
      </c>
      <c r="B142" s="113" t="s">
        <v>247</v>
      </c>
      <c r="C142" s="83" t="s">
        <v>164</v>
      </c>
      <c r="D142" s="83">
        <v>84</v>
      </c>
      <c r="E142" s="83">
        <v>4.58</v>
      </c>
      <c r="F142" s="83">
        <v>384.52</v>
      </c>
      <c r="G142" s="76"/>
    </row>
    <row r="143" spans="1:7" ht="18.75" thickBot="1">
      <c r="A143" s="81">
        <v>4</v>
      </c>
      <c r="B143" s="113" t="s">
        <v>248</v>
      </c>
      <c r="C143" s="83" t="s">
        <v>164</v>
      </c>
      <c r="D143" s="83">
        <v>56</v>
      </c>
      <c r="E143" s="83">
        <v>1.33</v>
      </c>
      <c r="F143" s="83">
        <v>74.34</v>
      </c>
      <c r="G143" s="76"/>
    </row>
    <row r="144" spans="1:7" ht="18.75" thickBot="1">
      <c r="A144" s="93">
        <v>5</v>
      </c>
      <c r="B144" s="112" t="s">
        <v>249</v>
      </c>
      <c r="C144" s="85" t="s">
        <v>164</v>
      </c>
      <c r="D144" s="85">
        <v>56</v>
      </c>
      <c r="E144" s="83">
        <v>7.14</v>
      </c>
      <c r="F144" s="83">
        <v>399.9</v>
      </c>
      <c r="G144" s="76"/>
    </row>
    <row r="145" spans="1:7" ht="36.75" thickBot="1">
      <c r="A145" s="93">
        <v>6</v>
      </c>
      <c r="B145" s="106" t="s">
        <v>250</v>
      </c>
      <c r="C145" s="83" t="s">
        <v>150</v>
      </c>
      <c r="D145" s="83">
        <v>6.2</v>
      </c>
      <c r="E145" s="86">
        <v>54.74</v>
      </c>
      <c r="F145" s="86">
        <v>339.38</v>
      </c>
      <c r="G145" s="76"/>
    </row>
    <row r="146" spans="1:7" ht="18.75" thickBot="1">
      <c r="A146" s="81">
        <v>7</v>
      </c>
      <c r="B146" s="113" t="s">
        <v>251</v>
      </c>
      <c r="C146" s="83" t="s">
        <v>147</v>
      </c>
      <c r="D146" s="83">
        <v>0.61880000000000002</v>
      </c>
      <c r="E146" s="87">
        <v>110.91</v>
      </c>
      <c r="F146" s="87">
        <v>68.63</v>
      </c>
      <c r="G146" s="76"/>
    </row>
    <row r="147" spans="1:7" ht="36.75" thickBot="1">
      <c r="A147" s="81">
        <v>8</v>
      </c>
      <c r="B147" s="106" t="s">
        <v>252</v>
      </c>
      <c r="C147" s="83" t="s">
        <v>147</v>
      </c>
      <c r="D147" s="83">
        <v>0.182</v>
      </c>
      <c r="E147" s="86">
        <v>152.12</v>
      </c>
      <c r="F147" s="86">
        <v>27.69</v>
      </c>
      <c r="G147" s="76"/>
    </row>
    <row r="148" spans="1:7" ht="18.75" thickBot="1">
      <c r="A148" s="81"/>
      <c r="B148" s="94" t="s">
        <v>253</v>
      </c>
      <c r="C148" s="83"/>
      <c r="D148" s="83"/>
      <c r="E148" s="87"/>
      <c r="F148" s="87"/>
      <c r="G148" s="76"/>
    </row>
    <row r="149" spans="1:7" ht="18.75" thickBot="1">
      <c r="A149" s="81">
        <v>1</v>
      </c>
      <c r="B149" s="106" t="s">
        <v>254</v>
      </c>
      <c r="C149" s="83" t="s">
        <v>152</v>
      </c>
      <c r="D149" s="83">
        <v>15</v>
      </c>
      <c r="E149" s="83">
        <v>1.41</v>
      </c>
      <c r="F149" s="83">
        <v>21.11</v>
      </c>
      <c r="G149" s="76"/>
    </row>
    <row r="150" spans="1:7" ht="72.75" thickBot="1">
      <c r="A150" s="88">
        <v>2</v>
      </c>
      <c r="B150" s="114" t="s">
        <v>255</v>
      </c>
      <c r="C150" s="86" t="s">
        <v>150</v>
      </c>
      <c r="D150" s="86">
        <v>1</v>
      </c>
      <c r="E150" s="86">
        <v>77.37</v>
      </c>
      <c r="F150" s="86">
        <v>77.37</v>
      </c>
      <c r="G150" s="76"/>
    </row>
    <row r="151" spans="1:7" ht="18.75" thickBot="1">
      <c r="A151" s="91"/>
      <c r="B151" s="115" t="s">
        <v>256</v>
      </c>
      <c r="C151" s="87"/>
      <c r="D151" s="87"/>
      <c r="E151" s="87"/>
      <c r="F151" s="87"/>
      <c r="G151" s="76"/>
    </row>
    <row r="152" spans="1:7" ht="18.75" thickBot="1">
      <c r="A152" s="81">
        <v>1</v>
      </c>
      <c r="B152" s="106" t="s">
        <v>254</v>
      </c>
      <c r="C152" s="83" t="s">
        <v>152</v>
      </c>
      <c r="D152" s="83">
        <v>15</v>
      </c>
      <c r="E152" s="83">
        <v>1.41</v>
      </c>
      <c r="F152" s="83">
        <v>21.11</v>
      </c>
      <c r="G152" s="76"/>
    </row>
    <row r="153" spans="1:7" ht="45.75" thickBot="1">
      <c r="A153" s="81">
        <v>2</v>
      </c>
      <c r="B153" s="82" t="s">
        <v>257</v>
      </c>
      <c r="C153" s="83" t="s">
        <v>150</v>
      </c>
      <c r="D153" s="83">
        <v>1</v>
      </c>
      <c r="E153" s="83">
        <v>30.69</v>
      </c>
      <c r="F153" s="83">
        <v>30.69</v>
      </c>
      <c r="G153" s="76"/>
    </row>
    <row r="154" spans="1:7" ht="30.75" thickBot="1">
      <c r="A154" s="81">
        <v>3</v>
      </c>
      <c r="B154" s="82" t="s">
        <v>258</v>
      </c>
      <c r="C154" s="83" t="s">
        <v>145</v>
      </c>
      <c r="D154" s="83">
        <v>1.8</v>
      </c>
      <c r="E154" s="83">
        <v>0.71</v>
      </c>
      <c r="F154" s="83">
        <v>1.27</v>
      </c>
      <c r="G154" s="76"/>
    </row>
    <row r="155" spans="1:7" ht="15.75" thickBot="1">
      <c r="A155" s="81">
        <v>4</v>
      </c>
      <c r="B155" s="82" t="s">
        <v>162</v>
      </c>
      <c r="C155" s="86" t="s">
        <v>145</v>
      </c>
      <c r="D155" s="83">
        <v>1.8</v>
      </c>
      <c r="E155" s="83">
        <v>3.6</v>
      </c>
      <c r="F155" s="83">
        <v>6.48</v>
      </c>
      <c r="G155" s="76"/>
    </row>
    <row r="156" spans="1:7" ht="60.75" thickBot="1">
      <c r="A156" s="81">
        <v>5</v>
      </c>
      <c r="B156" s="82" t="s">
        <v>259</v>
      </c>
      <c r="C156" s="87" t="s">
        <v>147</v>
      </c>
      <c r="D156" s="85">
        <v>0.1</v>
      </c>
      <c r="E156" s="83">
        <v>155.99</v>
      </c>
      <c r="F156" s="83">
        <v>15.6</v>
      </c>
      <c r="G156" s="76"/>
    </row>
    <row r="157" spans="1:7" ht="60.75" thickBot="1">
      <c r="A157" s="93">
        <v>6</v>
      </c>
      <c r="B157" s="84" t="s">
        <v>260</v>
      </c>
      <c r="C157" s="83" t="s">
        <v>140</v>
      </c>
      <c r="D157" s="85">
        <v>2E-3</v>
      </c>
      <c r="E157" s="83">
        <v>768.64</v>
      </c>
      <c r="F157" s="83">
        <v>1.54</v>
      </c>
      <c r="G157" s="76"/>
    </row>
    <row r="158" spans="1:7" ht="15.75" thickBot="1">
      <c r="A158" s="93">
        <v>7</v>
      </c>
      <c r="B158" s="84" t="s">
        <v>162</v>
      </c>
      <c r="C158" s="86" t="s">
        <v>145</v>
      </c>
      <c r="D158" s="85">
        <v>3.6</v>
      </c>
      <c r="E158" s="83">
        <v>3.6</v>
      </c>
      <c r="F158" s="83">
        <v>12.96</v>
      </c>
      <c r="G158" s="76"/>
    </row>
    <row r="159" spans="1:7" ht="30.75" thickBot="1">
      <c r="A159" s="81">
        <v>8</v>
      </c>
      <c r="B159" s="82" t="s">
        <v>261</v>
      </c>
      <c r="C159" s="87" t="s">
        <v>152</v>
      </c>
      <c r="D159" s="85">
        <v>30</v>
      </c>
      <c r="E159" s="83">
        <v>132.6</v>
      </c>
      <c r="F159" s="83">
        <v>3977.91</v>
      </c>
      <c r="G159" s="76"/>
    </row>
    <row r="160" spans="1:7" ht="15.75" thickBot="1">
      <c r="A160" s="116"/>
      <c r="B160" s="80" t="s">
        <v>262</v>
      </c>
      <c r="C160" s="117"/>
      <c r="D160" s="117"/>
      <c r="E160" s="117"/>
      <c r="F160" s="80">
        <v>209429.54</v>
      </c>
      <c r="G160" s="76"/>
    </row>
    <row r="161" spans="1:7" ht="15.75" thickBot="1">
      <c r="A161" s="116"/>
      <c r="B161" s="80" t="s">
        <v>263</v>
      </c>
      <c r="C161" s="117"/>
      <c r="D161" s="117"/>
      <c r="E161" s="118"/>
      <c r="F161" s="80">
        <v>41885.910000000003</v>
      </c>
      <c r="G161" s="76"/>
    </row>
    <row r="162" spans="1:7" ht="15.75" thickBot="1">
      <c r="A162" s="116"/>
      <c r="B162" s="80" t="s">
        <v>262</v>
      </c>
      <c r="C162" s="117"/>
      <c r="D162" s="117"/>
      <c r="E162" s="118"/>
      <c r="F162" s="80">
        <v>251315.45</v>
      </c>
      <c r="G162" s="76"/>
    </row>
  </sheetData>
  <mergeCells count="49">
    <mergeCell ref="G16:G17"/>
    <mergeCell ref="A1:K1"/>
    <mergeCell ref="A2:J2"/>
    <mergeCell ref="A3:A4"/>
    <mergeCell ref="B3:B4"/>
    <mergeCell ref="C3:C4"/>
    <mergeCell ref="D3:D4"/>
    <mergeCell ref="G3:G4"/>
    <mergeCell ref="A16:A17"/>
    <mergeCell ref="C16:C17"/>
    <mergeCell ref="D16:D17"/>
    <mergeCell ref="E16:E17"/>
    <mergeCell ref="F16:F17"/>
    <mergeCell ref="G31:G32"/>
    <mergeCell ref="A27:A28"/>
    <mergeCell ref="B27:B28"/>
    <mergeCell ref="C27:C28"/>
    <mergeCell ref="D27:D28"/>
    <mergeCell ref="E27:E28"/>
    <mergeCell ref="F27:F28"/>
    <mergeCell ref="A31:A32"/>
    <mergeCell ref="C31:C32"/>
    <mergeCell ref="D31:D32"/>
    <mergeCell ref="E31:E32"/>
    <mergeCell ref="F31:F32"/>
    <mergeCell ref="F56:F57"/>
    <mergeCell ref="A51:A52"/>
    <mergeCell ref="B51:B52"/>
    <mergeCell ref="C51:C52"/>
    <mergeCell ref="D51:D52"/>
    <mergeCell ref="E51:E52"/>
    <mergeCell ref="F51:F52"/>
    <mergeCell ref="A56:A57"/>
    <mergeCell ref="B56:B57"/>
    <mergeCell ref="C56:C57"/>
    <mergeCell ref="D56:D57"/>
    <mergeCell ref="E56:E57"/>
    <mergeCell ref="F132:F133"/>
    <mergeCell ref="A106:A107"/>
    <mergeCell ref="B106:B107"/>
    <mergeCell ref="C106:C107"/>
    <mergeCell ref="D106:D107"/>
    <mergeCell ref="E106:E107"/>
    <mergeCell ref="F106:F107"/>
    <mergeCell ref="A132:A133"/>
    <mergeCell ref="B132:B133"/>
    <mergeCell ref="C132:C133"/>
    <mergeCell ref="D132:D133"/>
    <mergeCell ref="E132:E1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ԾԱՎԱԼԱԹԵՐԹ-ՆԱԽԱՀԱՇԻՎ</vt:lpstr>
      <vt:lpstr>Объемная ведомость-смета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GNUMNER_V</cp:lastModifiedBy>
  <cp:lastPrinted>2025-11-07T11:30:20Z</cp:lastPrinted>
  <dcterms:created xsi:type="dcterms:W3CDTF">2024-10-04T17:50:00Z</dcterms:created>
  <dcterms:modified xsi:type="dcterms:W3CDTF">2026-03-04T12:45:09Z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